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icth.sharepoint.com/sites/RBC/Shared Documents/General/! RBC Internal Log/RBC Template/Template v.9 31Mar25/"/>
    </mc:Choice>
  </mc:AlternateContent>
  <xr:revisionPtr revIDLastSave="54" documentId="8_{06B4B09D-5611-45F5-863A-5C0B1AC95B19}" xr6:coauthVersionLast="47" xr6:coauthVersionMax="47" xr10:uidLastSave="{BC87025F-C062-4F85-9AA9-D614AC366727}"/>
  <bookViews>
    <workbookView xWindow="-120" yWindow="-120" windowWidth="29040" windowHeight="15720" tabRatio="737" activeTab="2" xr2:uid="{A8D0E365-2613-430D-A26F-B3E17A5184B4}"/>
  </bookViews>
  <sheets>
    <sheet name="หน้าปก" sheetId="8" r:id="rId1"/>
    <sheet name="คำรับรองของบริษัท" sheetId="9" r:id="rId2"/>
    <sheet name="คำรับรองของนักคณิตศาสตร์ฯ" sheetId="14" r:id="rId3"/>
    <sheet name="Reconcile" sheetId="7" r:id="rId4"/>
  </sheets>
  <externalReferences>
    <externalReference r:id="rId5"/>
  </externalReferences>
  <definedNames>
    <definedName name="a" localSheetId="1">#REF!</definedName>
    <definedName name="a" localSheetId="0">#REF!</definedName>
    <definedName name="a">#REF!</definedName>
    <definedName name="Data_file_name" localSheetId="3">#REF!</definedName>
    <definedName name="Data_file_name" localSheetId="2">#REF!</definedName>
    <definedName name="Data_file_name" localSheetId="1">#REF!</definedName>
    <definedName name="Data_file_name" localSheetId="0">#REF!</definedName>
    <definedName name="Data_file_name">#REF!</definedName>
    <definedName name="Data_file_path" localSheetId="2">#REF!</definedName>
    <definedName name="Data_file_path" localSheetId="1">#REF!</definedName>
    <definedName name="Data_file_path" localSheetId="0">#REF!</definedName>
    <definedName name="Data_file_path">#REF!</definedName>
    <definedName name="_xlnm.Print_Area" localSheetId="2">คำรับรองของนักคณิตศาสตร์ฯ!$B$1:$H$23</definedName>
    <definedName name="_xlnm.Print_Area" localSheetId="1">คำรับรองของบริษัท!$A$1:$H$35</definedName>
    <definedName name="_xlnm.Print_Area" localSheetId="0">หน้าปก!$A$1:$K$30</definedName>
    <definedName name="Sheet_List_Start" localSheetId="3">#REF!</definedName>
    <definedName name="Sheet_List_Start" localSheetId="2">#REF!</definedName>
    <definedName name="Sheet_List_Start" localSheetId="1">#REF!</definedName>
    <definedName name="Sheet_List_Start" localSheetId="0">#REF!</definedName>
    <definedName name="Sheet_List_Start">#REF!</definedName>
    <definedName name="Table_A" localSheetId="2">#REF!</definedName>
    <definedName name="Table_A" localSheetId="1">#REF!</definedName>
    <definedName name="Table_A" localSheetId="0">#REF!</definedName>
    <definedName name="Table_A">#REF!</definedName>
    <definedName name="Table_B" localSheetId="2">#REF!</definedName>
    <definedName name="Table_B" localSheetId="1">#REF!</definedName>
    <definedName name="Table_B" localSheetId="0">#REF!</definedName>
    <definedName name="Table_B">#REF!</definedName>
    <definedName name="Table_C" localSheetId="2">#REF!</definedName>
    <definedName name="Table_C" localSheetId="1">#REF!</definedName>
    <definedName name="Table_C" localSheetId="0">#REF!</definedName>
    <definedName name="Table_C">#REF!</definedName>
    <definedName name="Upload" localSheetId="2">#REF!</definedName>
    <definedName name="Upload" localSheetId="1">#REF!</definedName>
    <definedName name="Upload" localSheetId="0">#REF!</definedName>
    <definedName name="Upload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14" l="1"/>
  <c r="G8" i="7"/>
  <c r="G12" i="7" s="1"/>
  <c r="H8" i="7"/>
  <c r="G9" i="7"/>
  <c r="F10" i="7"/>
  <c r="G10" i="7"/>
  <c r="H10" i="7"/>
  <c r="F11" i="7"/>
  <c r="G11" i="7"/>
  <c r="H11" i="7" s="1"/>
  <c r="G20" i="7"/>
  <c r="G21" i="7"/>
  <c r="G22" i="7"/>
  <c r="F23" i="7"/>
  <c r="H23" i="7"/>
  <c r="G23" i="7" s="1"/>
  <c r="G24" i="7"/>
  <c r="G25" i="7"/>
  <c r="G26" i="7"/>
  <c r="G27" i="7"/>
  <c r="G28" i="7"/>
  <c r="G29" i="7"/>
  <c r="G30" i="7"/>
  <c r="G31" i="7"/>
  <c r="G32" i="7"/>
  <c r="G33" i="7"/>
  <c r="G34" i="7"/>
  <c r="G35" i="7"/>
  <c r="A4" i="9"/>
  <c r="G135" i="7" l="1"/>
  <c r="H134" i="7"/>
  <c r="H136" i="7" s="1"/>
  <c r="F134" i="7"/>
  <c r="F136" i="7" s="1"/>
  <c r="G133" i="7"/>
  <c r="G132" i="7"/>
  <c r="G131" i="7"/>
  <c r="G130" i="7"/>
  <c r="G129" i="7"/>
  <c r="G127" i="7"/>
  <c r="G126" i="7"/>
  <c r="G125" i="7"/>
  <c r="G124" i="7"/>
  <c r="G123" i="7"/>
  <c r="F118" i="7"/>
  <c r="G117" i="7"/>
  <c r="G116" i="7"/>
  <c r="G115" i="7"/>
  <c r="F113" i="7"/>
  <c r="G113" i="7" s="1"/>
  <c r="G112" i="7"/>
  <c r="G111" i="7"/>
  <c r="G110" i="7"/>
  <c r="G109" i="7"/>
  <c r="H106" i="7"/>
  <c r="G106" i="7" s="1"/>
  <c r="G105" i="7"/>
  <c r="G104" i="7"/>
  <c r="H102" i="7"/>
  <c r="G102" i="7" s="1"/>
  <c r="G101" i="7"/>
  <c r="G100" i="7"/>
  <c r="G97" i="7"/>
  <c r="G96" i="7"/>
  <c r="G95" i="7"/>
  <c r="G93" i="7"/>
  <c r="G92" i="7"/>
  <c r="H89" i="7"/>
  <c r="F89" i="7"/>
  <c r="F90" i="7" s="1"/>
  <c r="G88" i="7"/>
  <c r="G87" i="7"/>
  <c r="G86" i="7"/>
  <c r="G85" i="7"/>
  <c r="G84" i="7"/>
  <c r="G82" i="7"/>
  <c r="G81" i="7"/>
  <c r="G80" i="7"/>
  <c r="G79" i="7"/>
  <c r="G78" i="7"/>
  <c r="G77" i="7"/>
  <c r="G76" i="7"/>
  <c r="F71" i="7"/>
  <c r="G70" i="7"/>
  <c r="G69" i="7"/>
  <c r="G68" i="7"/>
  <c r="F66" i="7"/>
  <c r="G66" i="7" s="1"/>
  <c r="G65" i="7"/>
  <c r="G64" i="7"/>
  <c r="G63" i="7"/>
  <c r="H59" i="7"/>
  <c r="G59" i="7" s="1"/>
  <c r="G58" i="7"/>
  <c r="G57" i="7"/>
  <c r="H55" i="7"/>
  <c r="G55" i="7" s="1"/>
  <c r="G54" i="7"/>
  <c r="G53" i="7"/>
  <c r="G51" i="7"/>
  <c r="G49" i="7"/>
  <c r="G48" i="7"/>
  <c r="G47" i="7"/>
  <c r="G46" i="7"/>
  <c r="H42" i="7"/>
  <c r="F42" i="7"/>
  <c r="G41" i="7"/>
  <c r="G40" i="7"/>
  <c r="G39" i="7"/>
  <c r="G38" i="7"/>
  <c r="G37" i="7"/>
  <c r="G136" i="7" l="1"/>
  <c r="F72" i="7"/>
  <c r="G72" i="7" s="1"/>
  <c r="F119" i="7"/>
  <c r="G89" i="7"/>
  <c r="G134" i="7"/>
  <c r="F43" i="7"/>
  <c r="F73" i="7" s="1"/>
  <c r="H98" i="7"/>
  <c r="G98" i="7" s="1"/>
  <c r="H107" i="7"/>
  <c r="G107" i="7" s="1"/>
  <c r="G118" i="7"/>
  <c r="H50" i="7"/>
  <c r="G42" i="7"/>
  <c r="G71" i="7"/>
  <c r="H90" i="7"/>
  <c r="G122" i="7"/>
  <c r="H120" i="7" l="1"/>
  <c r="G90" i="7"/>
  <c r="F120" i="7"/>
  <c r="G119" i="7"/>
  <c r="H43" i="7"/>
  <c r="G43" i="7" s="1"/>
  <c r="F9" i="7" s="1"/>
  <c r="H9" i="7" s="1"/>
  <c r="H12" i="7" s="1"/>
  <c r="G50" i="7"/>
  <c r="H60" i="7"/>
  <c r="G120" i="7" l="1"/>
  <c r="H73" i="7"/>
  <c r="F8" i="7" s="1"/>
  <c r="F12" i="7" s="1"/>
  <c r="G60" i="7"/>
  <c r="G73" i="7" l="1"/>
</calcChain>
</file>

<file path=xl/sharedStrings.xml><?xml version="1.0" encoding="utf-8"?>
<sst xmlns="http://schemas.openxmlformats.org/spreadsheetml/2006/main" count="215" uniqueCount="132">
  <si>
    <t>บริษัท</t>
  </si>
  <si>
    <t>ณ วันที่</t>
  </si>
  <si>
    <t>ลำดับที่</t>
  </si>
  <si>
    <t>รายการ</t>
  </si>
  <si>
    <t>สินทรัพย์</t>
  </si>
  <si>
    <t>หนี้สิน</t>
  </si>
  <si>
    <t>ส่วนของเจ้าของ</t>
  </si>
  <si>
    <t>มูลค่าตามประกาศ คปภ. ว่าด้วยการประเมินราคาทรัพย์สินและหนี้สินของบริษัทประกันวินาศภัย</t>
  </si>
  <si>
    <t>ส่วนปรับปรุงมูลค่าสินทรัพย์และหนี้สินนอกเหนือจากสัญญาประกันภัย และสัญญาประกันภัยต่อตามประกาศ คปภ. ว่าด้วยการประเมินราคาทรัพย์สินและหนี้สินของบริษัทประกันวินาศภัย ให้เป็นมูลค่าตามมาตรฐานบัญชี</t>
  </si>
  <si>
    <t>ส่วนปรับปรุงมูลค่าสำรองประกันภัยตามประกาศ คปภ. ว่าด้วยการประเมินราคาทรัพย์สินและหนี้สินของบริษัทประกันวินาศภัย ให้เป็นมูลค่าสินทรัพย์/หนี้สินตามมาตรฐานบัญชี</t>
  </si>
  <si>
    <t>ส่วนปรับปรุงมูลค่าสำรองประกันภัยต่อตามประกาศ คปภ. ว่าด้วยการประเมินราคาทรัพย์สินและหนี้สินของบริษัทประกันวินาศภัย ให้เป็นมูลค่าสินทรัพย์/หนี้สินสำหรับสัญญาประกันภัยต่อตามมาตรฐานบัญชี</t>
  </si>
  <si>
    <t>มูลค่าตามงบการเงินที่รับรองโดยผู้สอบบัญชี (งบการเงินตามมาตรฐานบัญชี)</t>
  </si>
  <si>
    <t>มูลค่าที่ปรับปรุงเพื่อให้ได้มูลค่าตามประกาศ คปภ. ว่าด้วยการประเมินราคาทรัพย์สินและหนี้สินของบริษัทประกันวินาศภัย</t>
  </si>
  <si>
    <t>คำอธิบายเกี่ยวกับความแตกต่าง</t>
  </si>
  <si>
    <t>สินทรัพย์นอกเหนือจากสัญญาประกันภัย และสัญญาประกันภัยต่อ</t>
  </si>
  <si>
    <t>เงินลงทุนในหลักทรัพย์</t>
  </si>
  <si>
    <t>(ก)</t>
  </si>
  <si>
    <t>พันธบัตร หุ้นกู้ ตั๋วสัญญาใช้เงิน-ตั๋วแลกเงิน ซึ่งออกโดย</t>
  </si>
  <si>
    <t>(ข)</t>
  </si>
  <si>
    <t>ตราสารทุน</t>
  </si>
  <si>
    <t>(ค)</t>
  </si>
  <si>
    <t>อื่นๆ</t>
  </si>
  <si>
    <t>รวมเงินลงทุนในหลักทรัพย์</t>
  </si>
  <si>
    <t>เงินให้กู้ยืม และ ดอกเบี้ยค้างรับ</t>
  </si>
  <si>
    <t>เงินสดและเงินฝากสถาบันการเงิน/ ใบรับฝากเงิน/ บัตรเงินฝาก</t>
  </si>
  <si>
    <t>อสังหาริมทรัพย์และทรัพย์สินดำเนินงาน</t>
  </si>
  <si>
    <t>อสังหาริมทรัพย์อื่น</t>
  </si>
  <si>
    <t>สินทรัพย์ภาษีเงินได้รอตัดบัญชี (gross deferred tax assets)</t>
  </si>
  <si>
    <t>รายได้จากการลงทุนค้างรับ</t>
  </si>
  <si>
    <t>ค่าความนิยม</t>
  </si>
  <si>
    <t>1.10</t>
  </si>
  <si>
    <t>สินทรัพย์ไม่มีตัวตน</t>
  </si>
  <si>
    <t>ต้นทุนในการได้มารอตัดบัญชี</t>
  </si>
  <si>
    <t>สินทรัพย์อื่น</t>
  </si>
  <si>
    <t>ตราสารอนุพันธ์</t>
  </si>
  <si>
    <t>บัญชีเดินสะพัดสำนักงานใหญ่</t>
  </si>
  <si>
    <t>ระบุรายละเอียด</t>
  </si>
  <si>
    <t>(ง)</t>
  </si>
  <si>
    <t>(จ)</t>
  </si>
  <si>
    <t>รวมสินทรัพย์อื่น</t>
  </si>
  <si>
    <t>รวมสินทรัพย์นอกเหนือจากสัญญาประกันภัย และสัญญาประกันภัยต่อ</t>
  </si>
  <si>
    <t>สินทรัพย์จากสัญญาประกันภัย และสัญญาประกันภัยต่อ : มูลค่าตามประกาศประเมินราคา</t>
  </si>
  <si>
    <t>สินทรัพย์จากการประกันภัยต่อ (reinsurance asset)</t>
  </si>
  <si>
    <t>เงินวางไว้จากการประกันภัยต่อ (deposits on reinsurance treaties)</t>
  </si>
  <si>
    <t>เงินค้างรับเกี่ยวกับการประกันภัยต่อ (due from reinsurers)</t>
  </si>
  <si>
    <t>สำรองประกันภัยส่วนที่เรียกคืนจากการประกันภัยต่อที่รวมค่าเผื่อความผันผวน (reinsurance recoveries on technical reserves with PAD)</t>
  </si>
  <si>
    <t>ลูกหนี้ประกันภัยต่ออื่น (other reinsurance receivables)</t>
  </si>
  <si>
    <t>รวมสินทรัพย์จากการประกันภัยต่อ (total reinsurance asset)</t>
  </si>
  <si>
    <t>เบี้ยประกันภัยค้างรับ (outstanding premiums)</t>
  </si>
  <si>
    <t>สินทรัพย์จากสัญญาประกันภัยอื่น</t>
  </si>
  <si>
    <t>รวมสินทรัพย์จากสัญญาประกันภัยอื่น</t>
  </si>
  <si>
    <t>สินทรัพย์จากสัญญาประกันภัยต่ออื่น</t>
  </si>
  <si>
    <t>รวมสินทรัพย์จากสัญญาประกันภัยต่ออื่น</t>
  </si>
  <si>
    <t>รวมสินทรัพย์จากสัญญาประกันภัย และสัญญาประกันภัยต่อ : มูลค่าตามประกาศประเมินราคา</t>
  </si>
  <si>
    <t>สินทรัพย์จากสัญญาประกันภัย และสัญญาประกันภัยต่อ : มูลค่าตามงบการเงิน</t>
  </si>
  <si>
    <t>สินทรัพย์จากสัญญาประกันภัย</t>
  </si>
  <si>
    <t>สำหรับความคุ้มครองที่เหลืออยู่</t>
  </si>
  <si>
    <t>สำหรับค่าสินไหมทดแทนที่เกิดขึ้นแล้ว</t>
  </si>
  <si>
    <t>รวมสินทรัพย์จากสัญญาประกันภัย</t>
  </si>
  <si>
    <t>สินทรัพย์จากสัญญาประกันภัยต่อ</t>
  </si>
  <si>
    <t>รวมสินทรัพย์จากสัญญาประกันภัยต่อ</t>
  </si>
  <si>
    <t>รวมสินทรัพย์จากสัญญาประกันภัย และสัญญาประกันภัยต่อ : มูลค่าตามงบการเงิน</t>
  </si>
  <si>
    <t>รวมสินทรัพย์</t>
  </si>
  <si>
    <t>หนี้สินนอกเหนือจากสัญญาประกันภัย และสัญญาประกันภัยต่อ</t>
  </si>
  <si>
    <t>เงินจ่ายตามกรมธรรม์ค้างจ่าย (due to insured) ส่วนที่ไม่อยู่ใน contract boundary</t>
  </si>
  <si>
    <t>หนี้สิน/เงินกู้ยืม</t>
  </si>
  <si>
    <t>หนี้สินภาษีเงินได้รอตัดบัญชี (gross deferred tax liabilities)</t>
  </si>
  <si>
    <t>ภาษีเงินได้ค้างจ่าย</t>
  </si>
  <si>
    <t>ผลประโยชน์พนักงาน (employee benefits)</t>
  </si>
  <si>
    <t>หนี้สินอื่น</t>
  </si>
  <si>
    <t>รวมหนี้สินอื่น</t>
  </si>
  <si>
    <t>5.10</t>
  </si>
  <si>
    <t>รวมหนี้สินนอกเหนือจากสัญญาประกันภัย และสัญญาประกันภัยต่อ</t>
  </si>
  <si>
    <t>หนี้สินจากสัญญาประกันภัย และสัญญาประกันภัยต่อ : มูลค่าตามประกาศประเมินราคา</t>
  </si>
  <si>
    <t>สำรองประกันภัย (ก่อนการประกันภัยต่อ) (technical reserves (gross of reinsurance))</t>
  </si>
  <si>
    <t>เงินจ่ายตามกรมธรรม์ค้างจ่าย (due to insured) ส่วนที่อยู่ใน contract boundary</t>
  </si>
  <si>
    <t>หนี้สินจากการประกันภัยต่อ (reinsurance liabilities)</t>
  </si>
  <si>
    <t>เงินถือไว้จากการประกันภัยต่อ (amounts withheld on reinsurance treaties)</t>
  </si>
  <si>
    <t>เงินค้างจ่ายเกี่ยวกับการประกันภัยต่อ (due to reinsurers)</t>
  </si>
  <si>
    <t>เจ้าหนี้ประกันภัยต่ออื่น (other reinsurance payables)</t>
  </si>
  <si>
    <t>รวมหนี้สินจากการประกันภัยต่อ (total reinsurance liabilities)</t>
  </si>
  <si>
    <t>หนี้สินจากสัญญาประกันภัยอื่น</t>
  </si>
  <si>
    <t>รวมหนี้สินจากสัญญาประกันภัยอื่น</t>
  </si>
  <si>
    <t>หนี้สินจากสัญญาประกันภัยต่ออื่น</t>
  </si>
  <si>
    <t>รวมหนี้สินจากสัญญาประกันภัยต่ออื่น</t>
  </si>
  <si>
    <t>รวมหนี้สินจากสัญญาประกันภัย และสัญญาประกันภัยต่อ : มูลค่าตามประกาศประเมินราคา</t>
  </si>
  <si>
    <t>หนี้สินจากสัญญาประกันภัย และสัญญาประกันภัยต่อ : มูลค่าตามงบการเงิน</t>
  </si>
  <si>
    <t>หนี้สินจากสัญญาประกันภัย</t>
  </si>
  <si>
    <t>รวมหนี้สินจากสัญญาประกันภัย</t>
  </si>
  <si>
    <t>หนี้สินจากสัญญาประกันภัยต่อ</t>
  </si>
  <si>
    <t>รวมหนี้สินจากสัญญาประกันภัยต่อ</t>
  </si>
  <si>
    <t>รวมหนี้สินจากสัญญาประกันภัย และสัญญาประกันภัยต่อ : มูลค่าตามงบการเงิน</t>
  </si>
  <si>
    <t>รวมหนี้สิน</t>
  </si>
  <si>
    <t>ทุนชำระแล้ว</t>
  </si>
  <si>
    <t>เงินลงทุนจากสำนักงานใหญ่</t>
  </si>
  <si>
    <t>ส่วนเกิน (ต่ำกว่า) มูลค่าหุ้น</t>
  </si>
  <si>
    <t xml:space="preserve">หุ้นกู้ด้อยสิทธิ/ตราสารอื่นที่มีลักษณะคล้ายทุน </t>
  </si>
  <si>
    <t>สำรองตามกฎหมาย</t>
  </si>
  <si>
    <t>ส่วนเกินทุนจากการเปลี่ยนแปลงมูลค่าสินทรัพย์</t>
  </si>
  <si>
    <t>รายการอื่นในส่วนของเจ้าของ</t>
  </si>
  <si>
    <t>สำรองทางการเงินจากสัญญาประกันภัย / สัญญาประกันภัยต่อ</t>
  </si>
  <si>
    <t>องค์ประกอบอื่นของกำไรขาดทุนเบ็ดเสร็จอื่น</t>
  </si>
  <si>
    <t>อื่นๆ (โปรดระบุ)</t>
  </si>
  <si>
    <t>รวมรายการอื่นในส่วนของเจ้าของ</t>
  </si>
  <si>
    <t>กำไร (ขาดทุน) สะสม</t>
  </si>
  <si>
    <t>รวมส่วนของเจ้าของ</t>
  </si>
  <si>
    <t>ตารางที่ 1 การปรับปรุงมูลค่าตามงบการเงินเป็นมูลค่าตามประกาศประเมินราคา</t>
  </si>
  <si>
    <t>ตารางที่ 2 ส่วนปรับปรุงเพื่อให้ได้มูลค่าตามประกาศ คปภ. ว่าด้วยการประเมินราคาทรัพย์สินและหนี้สินของบริษัทประกันวินาศภัย</t>
  </si>
  <si>
    <t>…(ชื่อบริษัท/สาขา)…</t>
  </si>
  <si>
    <t xml:space="preserve"> ณ วันที่ __________</t>
  </si>
  <si>
    <t>คำรับรองของบริษัท</t>
  </si>
  <si>
    <t xml:space="preserve">ลายมือชื่อ (signature)  :                                                                                                         </t>
  </si>
  <si>
    <t xml:space="preserve">ชื่อ (name)  :                                                                                                          </t>
  </si>
  <si>
    <t>ประธานเจ้าหน้าที่บริหาร/กรรมการผู้จัดการ*</t>
  </si>
  <si>
    <t xml:space="preserve">วันที่ (date)  :                                                                                                                          </t>
  </si>
  <si>
    <t>กรรมการ** หรือผู้รับมอบอำนาจจากกรรมการ***</t>
  </si>
  <si>
    <t>ประทับตราสำคัญ (ถ้ามี)</t>
  </si>
  <si>
    <t xml:space="preserve">    * กรณีบริษัทที่เป็นสาขาต่างประเทศ หมายถึง ผู้จัดการสาขา</t>
  </si>
  <si>
    <t xml:space="preserve">    ** ต้องเป็นกรรมการผู้มีอำนาจลงนามผูกพันบริษัท</t>
  </si>
  <si>
    <t xml:space="preserve">  *** กรณีที่ผู้รับมอบอำนาจจากกรรมการผู้มีอำนาจลงนามผูกพันบริษัทเป็นประธานเจ้าหน้าที่บริหาร/กรรมการผู้จัดการ ให้ประธานเจ้าหน้าที่บริหาร/กรรมการผู้จัดการลงนามในช่องแรกเพียงช่องเดียว</t>
  </si>
  <si>
    <t>คำรับรองของนักคณิตศาสตร์ประกันภัย</t>
  </si>
  <si>
    <t xml:space="preserve">                    อนึ่งในการประเมินข้อมูล ข้าพเจ้ามิได้มีการตรวจสอบข้อมูล หรือ ทำการตรวจสอบระบบการควบคุมภายใน หรือ การทดสอบหรือสอบทานอื่นใด นอกเหนือจาก การตรวจสอบข้อมูลตามที่ประกาศคณะกรรมการกำกับและส่งเสริมการประกอบธุรกิจประกันภัยได้ประกาศไว้</t>
  </si>
  <si>
    <t xml:space="preserve">                    ทั้งนี้ โดยลักษณะงานของการประเมินมูลค่าไม่มีวิธีการใดตามหลักคณิตศาสตร์ประกันภัยที่จะให้ผลสรุปการประเมินที่ถูกต้องแม่นยำได้ มีหลายกรณีที่จำเป็นต้องใช้วิจารณญาณและการตัดสินใจของแต่ละบุคคล ดังนั้นจึงไม่สามารถให้มูลค่าใดมูลค่าหนึ่งที่ไม่มีข้อโต้แย้งได้ ถึงแม้ว่าผลที่ได้จากการประเมินจะมีข้อสรุปอย่างสมเหตุสมผล ประกอบด้วยเหตุผลและหลักฐานประกอบที่น่าเชื่อถือก็ตาม</t>
  </si>
  <si>
    <t>ชื่อของนักคณิตศาสตร์ประกันภัย ________________
ลายมือชื่อ ________________
วันที่ ________________</t>
  </si>
  <si>
    <t xml:space="preserve">                    การประเมินภาระผูกพันตามสัญญาประกันภัยนี้ จัดทำขึ้นเพื่ออธิบายความเชื่อมโยงและความแตกต่างระหว่างมูลค่าตามมาตรฐานการรายงานทางการเงิน และรายงานทางการเงินตามหลักเกณฑ์การดำรงเงินกองทุนเท่านั้น จึงอาจไม่เหมาะสมในการนำไปใช้เพื่อวัตถุประสงค์อย่างอื่น</t>
  </si>
  <si>
    <t>ค่าใช้จ่ายจ่ายล่วงหน้า</t>
  </si>
  <si>
    <t>รายการที่เกิดขึ้นก่อนรับรู้กลุ่มของสัญญาประกันภัยต่อที่ถือไว้</t>
  </si>
  <si>
    <t xml:space="preserve">รายงานการดำรงเงินกองทุนในส่วนการกระทบยอดข้อมูลฐานะการเงินระหว่างราคาบัญชีและราคาประเมิน ประจำไตรมาส __________ </t>
  </si>
  <si>
    <t xml:space="preserve"> </t>
  </si>
  <si>
    <t>รายงานการดำรงเงินกองทุนในส่วนการกระทบยอดข้อมูลฐานะการเงินระหว่างราคาบัญชีและราคาประเมิน (สำหรับการนำส่งรายไตรมาส)</t>
  </si>
  <si>
    <t>สินทรัพย์ที่ทำให้ได้มาซึ่งการประกันภัย (asset for insurance acquisition cash flows) / รายการที่เกิดขึ้นก่อนรับรู้กลุ่มของสัญญาประกันภัย</t>
  </si>
  <si>
    <t xml:space="preserve">                    ข้าพเจ้าขอรับรองความถูกต้องของข้อมูลที่ปรากฏอยู่ในรายงานการดำรงเงินกองทุนในส่วนการกระทบยอดข้อมูลฐานะการเงินระหว่างราคาบัญชีและราคาประเมินของบริษัทในส่วนที่เกี่ยวข้องกับงานของนักคณิตศาสตร์ประกันภั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</si>
</sst>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-* #,##0_-;\-* #,##0_-;_-* &quot;-&quot;??_-;_-@_-"/>
    <numFmt numFmtId="166" formatCode="dd/mm/yy;@"/>
    <numFmt numFmtId="167" formatCode="_(* #,##0_);_(* \(#,##0\);_(* &quot;-&quot;??_);_(@_)"/>
  </numFmts>
  <fonts count="10" x14ac:knownFonts="1">
    <font>
      <sz val="11"/>
      <color theme="1"/>
      <name val="Aptos Narrow"/>
      <family val="2"/>
      <charset val="222"/>
      <scheme val="minor"/>
    </font>
    <font>
      <sz val="10"/>
      <name val="Arial"/>
      <family val="2"/>
    </font>
    <font>
      <sz val="14"/>
      <name val="AngsanaUPC"/>
      <family val="1"/>
    </font>
    <font>
      <b/>
      <sz val="10"/>
      <name val="Arial"/>
      <family val="2"/>
    </font>
    <font>
      <b/>
      <sz val="12"/>
      <name val="Arial"/>
      <family val="2"/>
    </font>
    <font>
      <sz val="10"/>
      <color rgb="FFFF0000"/>
      <name val="Arial"/>
      <family val="2"/>
    </font>
    <font>
      <sz val="10"/>
      <name val="MS Sans Serif"/>
      <family val="2"/>
      <charset val="222"/>
    </font>
    <font>
      <sz val="14"/>
      <name val="Arial"/>
      <family val="2"/>
    </font>
    <font>
      <b/>
      <sz val="14"/>
      <name val="Arial"/>
      <family val="2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1" fillId="0" borderId="0"/>
    <xf numFmtId="0" fontId="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3" fontId="6" fillId="0" borderId="6"/>
    <xf numFmtId="0" fontId="9" fillId="0" borderId="0"/>
  </cellStyleXfs>
  <cellXfs count="207">
    <xf numFmtId="0" fontId="0" fillId="0" borderId="0" xfId="0"/>
    <xf numFmtId="0" fontId="1" fillId="0" borderId="0" xfId="1"/>
    <xf numFmtId="0" fontId="5" fillId="2" borderId="0" xfId="1" applyFont="1" applyFill="1" applyAlignment="1">
      <alignment vertical="center"/>
    </xf>
    <xf numFmtId="165" fontId="1" fillId="0" borderId="0" xfId="3" applyNumberFormat="1" applyFont="1" applyAlignment="1" applyProtection="1">
      <alignment horizontal="left" vertical="top"/>
    </xf>
    <xf numFmtId="0" fontId="1" fillId="0" borderId="0" xfId="1" applyAlignment="1">
      <alignment vertical="top"/>
    </xf>
    <xf numFmtId="0" fontId="1" fillId="0" borderId="0" xfId="1" applyAlignment="1">
      <alignment horizontal="left" vertical="top"/>
    </xf>
    <xf numFmtId="0" fontId="3" fillId="0" borderId="0" xfId="1" applyFont="1" applyAlignment="1">
      <alignment horizontal="left"/>
    </xf>
    <xf numFmtId="0" fontId="3" fillId="4" borderId="6" xfId="1" applyFont="1" applyFill="1" applyBorder="1" applyAlignment="1">
      <alignment horizontal="center" vertical="center"/>
    </xf>
    <xf numFmtId="0" fontId="1" fillId="0" borderId="6" xfId="1" applyBorder="1" applyAlignment="1">
      <alignment horizontal="center" vertical="top" wrapText="1"/>
    </xf>
    <xf numFmtId="167" fontId="0" fillId="0" borderId="6" xfId="4" applyNumberFormat="1" applyFont="1" applyFill="1" applyBorder="1" applyAlignment="1">
      <alignment horizontal="right" vertical="top"/>
    </xf>
    <xf numFmtId="0" fontId="1" fillId="0" borderId="6" xfId="1" applyBorder="1" applyAlignment="1">
      <alignment horizontal="center" vertical="top"/>
    </xf>
    <xf numFmtId="167" fontId="0" fillId="0" borderId="6" xfId="4" applyNumberFormat="1" applyFont="1" applyFill="1" applyBorder="1" applyAlignment="1">
      <alignment horizontal="right" vertical="center"/>
    </xf>
    <xf numFmtId="167" fontId="0" fillId="3" borderId="6" xfId="4" applyNumberFormat="1" applyFont="1" applyFill="1" applyBorder="1" applyAlignment="1">
      <alignment horizontal="right" vertical="center"/>
    </xf>
    <xf numFmtId="165" fontId="3" fillId="4" borderId="6" xfId="3" applyNumberFormat="1" applyFont="1" applyFill="1" applyBorder="1" applyAlignment="1" applyProtection="1">
      <alignment horizontal="center" vertical="top" wrapText="1"/>
    </xf>
    <xf numFmtId="0" fontId="3" fillId="5" borderId="7" xfId="1" applyFont="1" applyFill="1" applyBorder="1" applyAlignment="1">
      <alignment vertical="center"/>
    </xf>
    <xf numFmtId="0" fontId="3" fillId="5" borderId="2" xfId="1" applyFont="1" applyFill="1" applyBorder="1" applyAlignment="1">
      <alignment vertical="center"/>
    </xf>
    <xf numFmtId="0" fontId="3" fillId="5" borderId="8" xfId="1" applyFont="1" applyFill="1" applyBorder="1" applyAlignment="1">
      <alignment vertical="center"/>
    </xf>
    <xf numFmtId="0" fontId="3" fillId="0" borderId="9" xfId="1" applyFont="1" applyBorder="1" applyAlignment="1">
      <alignment horizontal="center" vertical="top"/>
    </xf>
    <xf numFmtId="0" fontId="3" fillId="0" borderId="4" xfId="1" applyFont="1" applyBorder="1" applyAlignment="1">
      <alignment vertical="top"/>
    </xf>
    <xf numFmtId="0" fontId="3" fillId="0" borderId="5" xfId="1" applyFont="1" applyBorder="1" applyAlignment="1">
      <alignment vertical="top"/>
    </xf>
    <xf numFmtId="0" fontId="3" fillId="0" borderId="10" xfId="1" applyFont="1" applyBorder="1" applyAlignment="1">
      <alignment horizontal="center" vertical="top"/>
    </xf>
    <xf numFmtId="0" fontId="1" fillId="0" borderId="11" xfId="1" applyBorder="1" applyAlignment="1">
      <alignment horizontal="center" vertical="top" wrapText="1"/>
    </xf>
    <xf numFmtId="167" fontId="1" fillId="0" borderId="14" xfId="4" applyNumberFormat="1" applyFont="1" applyFill="1" applyBorder="1" applyAlignment="1" applyProtection="1">
      <alignment horizontal="center" vertical="top" wrapText="1"/>
    </xf>
    <xf numFmtId="167" fontId="1" fillId="0" borderId="12" xfId="4" applyNumberFormat="1" applyFont="1" applyFill="1" applyBorder="1" applyAlignment="1" applyProtection="1">
      <alignment horizontal="center" vertical="top" wrapText="1"/>
    </xf>
    <xf numFmtId="0" fontId="1" fillId="0" borderId="14" xfId="1" applyBorder="1" applyAlignment="1">
      <alignment vertical="top"/>
    </xf>
    <xf numFmtId="0" fontId="1" fillId="0" borderId="9" xfId="1" applyBorder="1" applyAlignment="1">
      <alignment horizontal="center" vertical="top"/>
    </xf>
    <xf numFmtId="0" fontId="1" fillId="0" borderId="3" xfId="1" applyBorder="1" applyAlignment="1">
      <alignment vertical="top" wrapText="1"/>
    </xf>
    <xf numFmtId="167" fontId="1" fillId="6" borderId="6" xfId="4" applyNumberFormat="1" applyFont="1" applyFill="1" applyBorder="1" applyAlignment="1" applyProtection="1">
      <alignment horizontal="center" vertical="top" wrapText="1"/>
    </xf>
    <xf numFmtId="167" fontId="1" fillId="3" borderId="6" xfId="4" applyNumberFormat="1" applyFont="1" applyFill="1" applyBorder="1" applyAlignment="1" applyProtection="1">
      <alignment horizontal="center" vertical="top" wrapText="1"/>
    </xf>
    <xf numFmtId="167" fontId="1" fillId="3" borderId="3" xfId="4" applyNumberFormat="1" applyFont="1" applyFill="1" applyBorder="1" applyAlignment="1" applyProtection="1">
      <alignment horizontal="center" vertical="top" wrapText="1"/>
    </xf>
    <xf numFmtId="0" fontId="1" fillId="6" borderId="6" xfId="1" applyFill="1" applyBorder="1" applyAlignment="1">
      <alignment vertical="top"/>
    </xf>
    <xf numFmtId="0" fontId="1" fillId="0" borderId="3" xfId="1" applyBorder="1" applyAlignment="1">
      <alignment vertical="top"/>
    </xf>
    <xf numFmtId="0" fontId="1" fillId="0" borderId="13" xfId="1" applyBorder="1" applyAlignment="1">
      <alignment horizontal="center" vertical="top" wrapText="1"/>
    </xf>
    <xf numFmtId="0" fontId="3" fillId="0" borderId="3" xfId="1" applyFont="1" applyBorder="1" applyAlignment="1">
      <alignment vertical="top"/>
    </xf>
    <xf numFmtId="0" fontId="1" fillId="0" borderId="6" xfId="1" applyBorder="1" applyAlignment="1">
      <alignment vertical="top"/>
    </xf>
    <xf numFmtId="0" fontId="1" fillId="2" borderId="8" xfId="1" applyFill="1" applyBorder="1" applyAlignment="1">
      <alignment horizontal="center" vertical="top"/>
    </xf>
    <xf numFmtId="0" fontId="1" fillId="0" borderId="8" xfId="1" applyBorder="1" applyAlignment="1">
      <alignment horizontal="center" vertical="top" wrapText="1"/>
    </xf>
    <xf numFmtId="0" fontId="1" fillId="0" borderId="8" xfId="1" applyBorder="1" applyAlignment="1">
      <alignment horizontal="center" vertical="top"/>
    </xf>
    <xf numFmtId="0" fontId="1" fillId="0" borderId="5" xfId="1" applyBorder="1" applyAlignment="1">
      <alignment horizontal="center" vertical="top" wrapText="1"/>
    </xf>
    <xf numFmtId="0" fontId="5" fillId="0" borderId="0" xfId="1" applyFont="1" applyAlignment="1">
      <alignment vertical="top"/>
    </xf>
    <xf numFmtId="167" fontId="1" fillId="6" borderId="14" xfId="4" applyNumberFormat="1" applyFont="1" applyFill="1" applyBorder="1" applyAlignment="1" applyProtection="1">
      <alignment horizontal="center" vertical="top" wrapText="1"/>
    </xf>
    <xf numFmtId="167" fontId="1" fillId="3" borderId="14" xfId="4" applyNumberFormat="1" applyFont="1" applyFill="1" applyBorder="1" applyAlignment="1" applyProtection="1">
      <alignment horizontal="center" vertical="top" wrapText="1"/>
    </xf>
    <xf numFmtId="167" fontId="1" fillId="3" borderId="12" xfId="4" applyNumberFormat="1" applyFont="1" applyFill="1" applyBorder="1" applyAlignment="1" applyProtection="1">
      <alignment horizontal="center" vertical="top" wrapText="1"/>
    </xf>
    <xf numFmtId="0" fontId="1" fillId="6" borderId="14" xfId="1" applyFill="1" applyBorder="1" applyAlignment="1">
      <alignment vertical="top"/>
    </xf>
    <xf numFmtId="0" fontId="1" fillId="0" borderId="8" xfId="1" quotePrefix="1" applyBorder="1" applyAlignment="1">
      <alignment horizontal="center" vertical="top"/>
    </xf>
    <xf numFmtId="167" fontId="1" fillId="7" borderId="14" xfId="4" applyNumberFormat="1" applyFont="1" applyFill="1" applyBorder="1" applyAlignment="1" applyProtection="1">
      <alignment horizontal="center" vertical="top" wrapText="1"/>
    </xf>
    <xf numFmtId="0" fontId="1" fillId="0" borderId="2" xfId="1" applyBorder="1" applyAlignment="1">
      <alignment horizontal="center" vertical="top"/>
    </xf>
    <xf numFmtId="167" fontId="1" fillId="3" borderId="9" xfId="4" applyNumberFormat="1" applyFont="1" applyFill="1" applyBorder="1" applyAlignment="1" applyProtection="1">
      <alignment horizontal="center" vertical="top" wrapText="1"/>
    </xf>
    <xf numFmtId="0" fontId="1" fillId="6" borderId="9" xfId="1" applyFill="1" applyBorder="1" applyAlignment="1">
      <alignment vertical="top"/>
    </xf>
    <xf numFmtId="167" fontId="1" fillId="3" borderId="6" xfId="4" applyNumberFormat="1" applyFont="1" applyFill="1" applyBorder="1" applyAlignment="1" applyProtection="1">
      <alignment horizontal="center" vertical="center" wrapText="1"/>
    </xf>
    <xf numFmtId="167" fontId="1" fillId="0" borderId="3" xfId="4" applyNumberFormat="1" applyFont="1" applyFill="1" applyBorder="1" applyAlignment="1" applyProtection="1">
      <alignment horizontal="center" vertical="center" wrapText="1"/>
    </xf>
    <xf numFmtId="0" fontId="1" fillId="0" borderId="9" xfId="1" applyBorder="1" applyAlignment="1">
      <alignment vertical="top"/>
    </xf>
    <xf numFmtId="0" fontId="1" fillId="0" borderId="10" xfId="1" applyBorder="1" applyAlignment="1">
      <alignment horizontal="center" vertical="top"/>
    </xf>
    <xf numFmtId="0" fontId="1" fillId="6" borderId="6" xfId="1" applyFill="1" applyBorder="1" applyAlignment="1">
      <alignment vertical="top" wrapText="1"/>
    </xf>
    <xf numFmtId="167" fontId="1" fillId="6" borderId="9" xfId="4" applyNumberFormat="1" applyFont="1" applyFill="1" applyBorder="1" applyAlignment="1" applyProtection="1">
      <alignment horizontal="center" vertical="center" wrapText="1"/>
    </xf>
    <xf numFmtId="167" fontId="1" fillId="6" borderId="7" xfId="4" applyNumberFormat="1" applyFont="1" applyFill="1" applyBorder="1" applyAlignment="1" applyProtection="1">
      <alignment horizontal="center" vertical="center" wrapText="1"/>
    </xf>
    <xf numFmtId="0" fontId="1" fillId="6" borderId="9" xfId="1" applyFill="1" applyBorder="1"/>
    <xf numFmtId="0" fontId="1" fillId="0" borderId="0" xfId="1" applyAlignment="1">
      <alignment horizontal="center" vertical="top"/>
    </xf>
    <xf numFmtId="167" fontId="1" fillId="3" borderId="9" xfId="4" applyNumberFormat="1" applyFont="1" applyFill="1" applyBorder="1" applyAlignment="1" applyProtection="1">
      <alignment horizontal="center" vertical="center" wrapText="1"/>
    </xf>
    <xf numFmtId="0" fontId="3" fillId="0" borderId="14" xfId="1" applyFont="1" applyBorder="1" applyAlignment="1">
      <alignment horizontal="center" vertical="top"/>
    </xf>
    <xf numFmtId="167" fontId="3" fillId="0" borderId="9" xfId="4" applyNumberFormat="1" applyFont="1" applyFill="1" applyBorder="1" applyAlignment="1" applyProtection="1">
      <alignment horizontal="center" vertical="top" wrapText="1"/>
    </xf>
    <xf numFmtId="0" fontId="3" fillId="0" borderId="15" xfId="1" applyFont="1" applyBorder="1" applyAlignment="1">
      <alignment horizontal="center" vertical="top"/>
    </xf>
    <xf numFmtId="0" fontId="1" fillId="0" borderId="9" xfId="1" applyBorder="1" applyAlignment="1">
      <alignment horizontal="center" vertical="top" wrapText="1"/>
    </xf>
    <xf numFmtId="167" fontId="1" fillId="7" borderId="6" xfId="4" applyNumberFormat="1" applyFont="1" applyFill="1" applyBorder="1" applyAlignment="1" applyProtection="1">
      <alignment horizontal="center" vertical="top" wrapText="1"/>
    </xf>
    <xf numFmtId="167" fontId="1" fillId="0" borderId="6" xfId="4" applyNumberFormat="1" applyFont="1" applyFill="1" applyBorder="1" applyAlignment="1" applyProtection="1">
      <alignment horizontal="center" vertical="top" wrapText="1"/>
    </xf>
    <xf numFmtId="0" fontId="1" fillId="0" borderId="10" xfId="1" applyBorder="1" applyAlignment="1">
      <alignment horizontal="center" vertical="top" wrapText="1"/>
    </xf>
    <xf numFmtId="3" fontId="1" fillId="0" borderId="5" xfId="5" applyFont="1" applyBorder="1" applyAlignment="1">
      <alignment horizontal="center" vertical="top"/>
    </xf>
    <xf numFmtId="0" fontId="1" fillId="0" borderId="14" xfId="1" applyBorder="1" applyAlignment="1">
      <alignment horizontal="center" vertical="top" wrapText="1"/>
    </xf>
    <xf numFmtId="167" fontId="3" fillId="3" borderId="6" xfId="4" applyNumberFormat="1" applyFont="1" applyFill="1" applyBorder="1" applyAlignment="1" applyProtection="1">
      <alignment horizontal="center" vertical="top" wrapText="1"/>
    </xf>
    <xf numFmtId="167" fontId="3" fillId="3" borderId="12" xfId="4" applyNumberFormat="1" applyFont="1" applyFill="1" applyBorder="1" applyAlignment="1" applyProtection="1">
      <alignment horizontal="center" vertical="top" wrapText="1"/>
    </xf>
    <xf numFmtId="0" fontId="1" fillId="0" borderId="11" xfId="1" applyBorder="1" applyAlignment="1">
      <alignment horizontal="center" vertical="top"/>
    </xf>
    <xf numFmtId="167" fontId="1" fillId="0" borderId="12" xfId="4" applyNumberFormat="1" applyFont="1" applyFill="1" applyBorder="1" applyAlignment="1" applyProtection="1">
      <alignment horizontal="center" vertical="center" wrapText="1"/>
    </xf>
    <xf numFmtId="0" fontId="1" fillId="6" borderId="6" xfId="1" applyFill="1" applyBorder="1"/>
    <xf numFmtId="167" fontId="1" fillId="7" borderId="14" xfId="4" applyNumberFormat="1" applyFont="1" applyFill="1" applyBorder="1" applyAlignment="1" applyProtection="1">
      <alignment horizontal="center" vertical="center" wrapText="1"/>
    </xf>
    <xf numFmtId="167" fontId="1" fillId="6" borderId="3" xfId="4" applyNumberFormat="1" applyFont="1" applyFill="1" applyBorder="1" applyAlignment="1" applyProtection="1">
      <alignment horizontal="center" vertical="center" wrapText="1"/>
    </xf>
    <xf numFmtId="167" fontId="1" fillId="7" borderId="3" xfId="4" applyNumberFormat="1" applyFont="1" applyFill="1" applyBorder="1" applyAlignment="1" applyProtection="1">
      <alignment horizontal="center" vertical="top" wrapText="1"/>
    </xf>
    <xf numFmtId="167" fontId="3" fillId="0" borderId="6" xfId="4" applyNumberFormat="1" applyFont="1" applyFill="1" applyBorder="1" applyAlignment="1" applyProtection="1">
      <alignment horizontal="center" vertical="center" wrapText="1"/>
    </xf>
    <xf numFmtId="0" fontId="3" fillId="0" borderId="6" xfId="1" applyFont="1" applyBorder="1" applyAlignment="1">
      <alignment vertical="top"/>
    </xf>
    <xf numFmtId="0" fontId="3" fillId="0" borderId="6" xfId="1" applyFont="1" applyBorder="1" applyAlignment="1">
      <alignment horizontal="center" vertical="top"/>
    </xf>
    <xf numFmtId="0" fontId="3" fillId="5" borderId="3" xfId="1" applyFont="1" applyFill="1" applyBorder="1" applyAlignment="1">
      <alignment vertical="top"/>
    </xf>
    <xf numFmtId="0" fontId="3" fillId="5" borderId="4" xfId="1" applyFont="1" applyFill="1" applyBorder="1" applyAlignment="1">
      <alignment vertical="top"/>
    </xf>
    <xf numFmtId="0" fontId="3" fillId="5" borderId="5" xfId="1" applyFont="1" applyFill="1" applyBorder="1" applyAlignment="1">
      <alignment vertical="top"/>
    </xf>
    <xf numFmtId="0" fontId="1" fillId="0" borderId="7" xfId="1" applyBorder="1" applyAlignment="1">
      <alignment horizontal="center" vertical="top"/>
    </xf>
    <xf numFmtId="167" fontId="1" fillId="0" borderId="6" xfId="4" applyNumberFormat="1" applyFont="1" applyFill="1" applyBorder="1" applyAlignment="1" applyProtection="1">
      <alignment horizontal="center" vertical="center" wrapText="1"/>
    </xf>
    <xf numFmtId="0" fontId="1" fillId="0" borderId="3" xfId="1" quotePrefix="1" applyBorder="1" applyAlignment="1">
      <alignment horizontal="center" vertical="top"/>
    </xf>
    <xf numFmtId="167" fontId="3" fillId="0" borderId="6" xfId="4" applyNumberFormat="1" applyFont="1" applyFill="1" applyBorder="1" applyAlignment="1" applyProtection="1">
      <alignment horizontal="center" vertical="top" wrapText="1"/>
    </xf>
    <xf numFmtId="0" fontId="1" fillId="0" borderId="8" xfId="1" applyBorder="1" applyAlignment="1">
      <alignment vertical="top"/>
    </xf>
    <xf numFmtId="167" fontId="1" fillId="6" borderId="12" xfId="4" applyNumberFormat="1" applyFont="1" applyFill="1" applyBorder="1" applyAlignment="1" applyProtection="1">
      <alignment horizontal="center" vertical="top" wrapText="1"/>
    </xf>
    <xf numFmtId="3" fontId="1" fillId="3" borderId="5" xfId="5" applyFont="1" applyFill="1" applyBorder="1" applyAlignment="1">
      <alignment horizontal="center" vertical="top"/>
    </xf>
    <xf numFmtId="0" fontId="1" fillId="3" borderId="3" xfId="1" applyFill="1" applyBorder="1" applyAlignment="1">
      <alignment vertical="top"/>
    </xf>
    <xf numFmtId="167" fontId="1" fillId="7" borderId="12" xfId="4" applyNumberFormat="1" applyFont="1" applyFill="1" applyBorder="1" applyAlignment="1" applyProtection="1">
      <alignment horizontal="center" vertical="top" wrapText="1"/>
    </xf>
    <xf numFmtId="167" fontId="3" fillId="0" borderId="6" xfId="1" applyNumberFormat="1" applyFont="1" applyBorder="1" applyAlignment="1">
      <alignment vertical="top"/>
    </xf>
    <xf numFmtId="0" fontId="3" fillId="5" borderId="1" xfId="1" applyFont="1" applyFill="1" applyBorder="1" applyAlignment="1">
      <alignment vertical="top"/>
    </xf>
    <xf numFmtId="0" fontId="1" fillId="2" borderId="6" xfId="1" applyFill="1" applyBorder="1" applyAlignment="1">
      <alignment horizontal="center" vertical="top"/>
    </xf>
    <xf numFmtId="0" fontId="1" fillId="3" borderId="6" xfId="1" applyFill="1" applyBorder="1" applyAlignment="1">
      <alignment horizontal="center" vertical="top" wrapText="1"/>
    </xf>
    <xf numFmtId="167" fontId="0" fillId="0" borderId="6" xfId="4" applyNumberFormat="1" applyFont="1" applyBorder="1" applyAlignment="1">
      <alignment horizontal="center" vertical="center" wrapText="1"/>
    </xf>
    <xf numFmtId="167" fontId="1" fillId="6" borderId="6" xfId="4" applyNumberFormat="1" applyFont="1" applyFill="1" applyBorder="1" applyAlignment="1" applyProtection="1">
      <alignment horizontal="center" vertical="center" wrapText="1"/>
    </xf>
    <xf numFmtId="167" fontId="0" fillId="6" borderId="6" xfId="4" applyNumberFormat="1" applyFont="1" applyFill="1" applyBorder="1" applyAlignment="1">
      <alignment horizontal="center" vertical="center" wrapText="1"/>
    </xf>
    <xf numFmtId="167" fontId="0" fillId="3" borderId="14" xfId="4" applyNumberFormat="1" applyFont="1" applyFill="1" applyBorder="1" applyAlignment="1">
      <alignment horizontal="center" vertical="center" wrapText="1"/>
    </xf>
    <xf numFmtId="0" fontId="1" fillId="2" borderId="3" xfId="1" applyFill="1" applyBorder="1" applyAlignment="1">
      <alignment horizontal="center" vertical="top"/>
    </xf>
    <xf numFmtId="0" fontId="1" fillId="3" borderId="6" xfId="1" applyFill="1" applyBorder="1" applyAlignment="1">
      <alignment vertical="top"/>
    </xf>
    <xf numFmtId="0" fontId="5" fillId="0" borderId="0" xfId="1" applyFont="1"/>
    <xf numFmtId="0" fontId="1" fillId="0" borderId="0" xfId="1" applyAlignment="1">
      <alignment horizontal="center"/>
    </xf>
    <xf numFmtId="0" fontId="4" fillId="2" borderId="0" xfId="0" applyFont="1" applyFill="1" applyAlignment="1">
      <alignment vertical="top"/>
    </xf>
    <xf numFmtId="0" fontId="7" fillId="2" borderId="0" xfId="1" applyFont="1" applyFill="1" applyAlignment="1">
      <alignment vertical="center"/>
    </xf>
    <xf numFmtId="0" fontId="7" fillId="2" borderId="0" xfId="1" applyFont="1" applyFill="1" applyAlignment="1">
      <alignment horizontal="center" vertical="center"/>
    </xf>
    <xf numFmtId="0" fontId="7" fillId="2" borderId="0" xfId="1" applyFont="1" applyFill="1" applyAlignment="1">
      <alignment vertical="center" wrapText="1"/>
    </xf>
    <xf numFmtId="0" fontId="7" fillId="0" borderId="0" xfId="2" applyFont="1" applyAlignment="1">
      <alignment horizontal="left"/>
    </xf>
    <xf numFmtId="0" fontId="7" fillId="0" borderId="0" xfId="2" applyFont="1"/>
    <xf numFmtId="0" fontId="7" fillId="0" borderId="0" xfId="1" applyFont="1" applyAlignment="1">
      <alignment vertical="center"/>
    </xf>
    <xf numFmtId="0" fontId="8" fillId="2" borderId="0" xfId="1" applyFont="1" applyFill="1" applyAlignment="1">
      <alignment horizontal="center" vertical="top" wrapText="1"/>
    </xf>
    <xf numFmtId="0" fontId="8" fillId="2" borderId="0" xfId="2" applyFont="1" applyFill="1" applyAlignment="1">
      <alignment horizontal="center"/>
    </xf>
    <xf numFmtId="0" fontId="7" fillId="0" borderId="0" xfId="1" applyFont="1"/>
    <xf numFmtId="0" fontId="1" fillId="0" borderId="0" xfId="2" applyFont="1"/>
    <xf numFmtId="0" fontId="1" fillId="2" borderId="0" xfId="1" applyFill="1" applyAlignment="1">
      <alignment vertical="center"/>
    </xf>
    <xf numFmtId="0" fontId="1" fillId="2" borderId="0" xfId="1" applyFill="1" applyAlignment="1">
      <alignment vertical="center" wrapText="1"/>
    </xf>
    <xf numFmtId="0" fontId="1" fillId="2" borderId="0" xfId="1" applyFill="1" applyAlignment="1">
      <alignment horizontal="center" vertical="center"/>
    </xf>
    <xf numFmtId="0" fontId="3" fillId="2" borderId="0" xfId="1" applyFont="1" applyFill="1"/>
    <xf numFmtId="0" fontId="3" fillId="2" borderId="0" xfId="1" applyFont="1" applyFill="1" applyAlignment="1">
      <alignment horizontal="left" indent="3"/>
    </xf>
    <xf numFmtId="0" fontId="1" fillId="2" borderId="0" xfId="1" applyFill="1" applyAlignment="1">
      <alignment vertical="top"/>
    </xf>
    <xf numFmtId="0" fontId="1" fillId="2" borderId="0" xfId="1" applyFill="1"/>
    <xf numFmtId="0" fontId="1" fillId="2" borderId="0" xfId="1" applyFill="1" applyAlignment="1">
      <alignment horizontal="left" vertical="top" indent="3"/>
    </xf>
    <xf numFmtId="0" fontId="1" fillId="2" borderId="0" xfId="1" applyFill="1" applyAlignment="1">
      <alignment horizontal="left"/>
    </xf>
    <xf numFmtId="0" fontId="1" fillId="3" borderId="0" xfId="1" applyFill="1" applyAlignment="1">
      <alignment horizontal="center" vertical="center"/>
    </xf>
    <xf numFmtId="0" fontId="3" fillId="3" borderId="0" xfId="1" applyFont="1" applyFill="1"/>
    <xf numFmtId="0" fontId="1" fillId="3" borderId="0" xfId="2" applyFont="1" applyFill="1"/>
    <xf numFmtId="0" fontId="1" fillId="3" borderId="0" xfId="1" applyFill="1" applyAlignment="1">
      <alignment vertical="center" wrapText="1"/>
    </xf>
    <xf numFmtId="0" fontId="1" fillId="2" borderId="0" xfId="6" applyFont="1" applyFill="1" applyAlignment="1">
      <alignment vertical="center"/>
    </xf>
    <xf numFmtId="0" fontId="1" fillId="2" borderId="0" xfId="6" applyFont="1" applyFill="1"/>
    <xf numFmtId="0" fontId="1" fillId="2" borderId="0" xfId="6" applyFont="1" applyFill="1" applyAlignment="1">
      <alignment vertical="top"/>
    </xf>
    <xf numFmtId="0" fontId="1" fillId="2" borderId="0" xfId="6" applyFont="1" applyFill="1" applyAlignment="1">
      <alignment vertical="center" wrapText="1"/>
    </xf>
    <xf numFmtId="0" fontId="7" fillId="3" borderId="0" xfId="1" applyFont="1" applyFill="1"/>
    <xf numFmtId="0" fontId="1" fillId="3" borderId="0" xfId="1" applyFill="1"/>
    <xf numFmtId="0" fontId="1" fillId="3" borderId="0" xfId="1" applyFill="1" applyAlignment="1">
      <alignment vertical="top" wrapText="1"/>
    </xf>
    <xf numFmtId="0" fontId="1" fillId="3" borderId="0" xfId="1" applyFill="1" applyAlignment="1">
      <alignment wrapText="1"/>
    </xf>
    <xf numFmtId="0" fontId="1" fillId="3" borderId="0" xfId="1" applyFill="1" applyAlignment="1">
      <alignment horizontal="left" vertical="top" wrapText="1"/>
    </xf>
    <xf numFmtId="0" fontId="8" fillId="2" borderId="0" xfId="1" applyFont="1" applyFill="1" applyAlignment="1" applyProtection="1">
      <alignment horizontal="center" vertical="center" wrapText="1"/>
      <protection locked="0"/>
    </xf>
    <xf numFmtId="0" fontId="8" fillId="8" borderId="0" xfId="2" applyFont="1" applyFill="1" applyAlignment="1" applyProtection="1">
      <alignment horizontal="center"/>
      <protection locked="0"/>
    </xf>
    <xf numFmtId="0" fontId="8" fillId="0" borderId="0" xfId="2" applyFont="1" applyAlignment="1" applyProtection="1">
      <alignment horizontal="center" vertical="center"/>
      <protection locked="0"/>
    </xf>
    <xf numFmtId="0" fontId="1" fillId="2" borderId="1" xfId="1" applyFill="1" applyBorder="1" applyAlignment="1">
      <alignment horizontal="center"/>
    </xf>
    <xf numFmtId="0" fontId="1" fillId="2" borderId="2" xfId="1" applyFill="1" applyBorder="1" applyAlignment="1">
      <alignment horizontal="center" vertical="center" wrapText="1"/>
    </xf>
    <xf numFmtId="0" fontId="1" fillId="3" borderId="0" xfId="6" applyFont="1" applyFill="1" applyAlignment="1">
      <alignment horizontal="left" vertical="center" wrapText="1"/>
    </xf>
    <xf numFmtId="0" fontId="8" fillId="2" borderId="0" xfId="1" applyFont="1" applyFill="1" applyAlignment="1">
      <alignment horizontal="center" vertical="center" wrapText="1"/>
    </xf>
    <xf numFmtId="0" fontId="1" fillId="2" borderId="0" xfId="1" applyFill="1" applyAlignment="1">
      <alignment horizontal="left" vertical="center" wrapText="1"/>
    </xf>
    <xf numFmtId="0" fontId="1" fillId="0" borderId="0" xfId="1" applyAlignment="1">
      <alignment horizontal="center" wrapText="1"/>
    </xf>
    <xf numFmtId="0" fontId="1" fillId="3" borderId="0" xfId="1" applyFill="1" applyAlignment="1">
      <alignment horizontal="left" vertical="center" wrapText="1"/>
    </xf>
    <xf numFmtId="0" fontId="8" fillId="3" borderId="0" xfId="1" applyFont="1" applyFill="1" applyAlignment="1">
      <alignment horizontal="center"/>
    </xf>
    <xf numFmtId="0" fontId="1" fillId="0" borderId="0" xfId="1" applyAlignment="1">
      <alignment horizontal="left" vertical="center" wrapText="1"/>
    </xf>
    <xf numFmtId="0" fontId="1" fillId="0" borderId="9" xfId="1" applyBorder="1" applyAlignment="1">
      <alignment horizontal="left" vertical="top" wrapText="1"/>
    </xf>
    <xf numFmtId="0" fontId="3" fillId="3" borderId="6" xfId="1" applyFont="1" applyFill="1" applyBorder="1" applyAlignment="1">
      <alignment horizontal="left" vertical="top"/>
    </xf>
    <xf numFmtId="3" fontId="1" fillId="0" borderId="6" xfId="5" applyFont="1" applyAlignment="1">
      <alignment vertical="top"/>
    </xf>
    <xf numFmtId="0" fontId="1" fillId="0" borderId="6" xfId="1" applyBorder="1" applyAlignment="1">
      <alignment vertical="top"/>
    </xf>
    <xf numFmtId="3" fontId="1" fillId="0" borderId="6" xfId="5" applyFont="1" applyAlignment="1">
      <alignment horizontal="left" vertical="top"/>
    </xf>
    <xf numFmtId="0" fontId="1" fillId="0" borderId="9" xfId="1" applyBorder="1" applyAlignment="1">
      <alignment horizontal="center" vertical="top" wrapText="1"/>
    </xf>
    <xf numFmtId="0" fontId="1" fillId="0" borderId="10" xfId="1" applyBorder="1" applyAlignment="1">
      <alignment horizontal="center" vertical="top" wrapText="1"/>
    </xf>
    <xf numFmtId="0" fontId="1" fillId="0" borderId="14" xfId="1" applyBorder="1" applyAlignment="1">
      <alignment horizontal="center" vertical="top" wrapText="1"/>
    </xf>
    <xf numFmtId="3" fontId="1" fillId="0" borderId="3" xfId="5" applyFont="1" applyBorder="1" applyAlignment="1">
      <alignment horizontal="left" vertical="center"/>
    </xf>
    <xf numFmtId="3" fontId="1" fillId="0" borderId="4" xfId="5" applyFont="1" applyBorder="1" applyAlignment="1">
      <alignment horizontal="left" vertical="center"/>
    </xf>
    <xf numFmtId="3" fontId="1" fillId="0" borderId="5" xfId="5" applyFont="1" applyBorder="1" applyAlignment="1">
      <alignment horizontal="left" vertical="center"/>
    </xf>
    <xf numFmtId="0" fontId="1" fillId="0" borderId="3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6" borderId="3" xfId="1" applyFill="1" applyBorder="1" applyAlignment="1">
      <alignment horizontal="left" vertical="top" wrapText="1"/>
    </xf>
    <xf numFmtId="0" fontId="1" fillId="6" borderId="5" xfId="1" applyFill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3" fillId="0" borderId="4" xfId="1" applyFont="1" applyBorder="1" applyAlignment="1">
      <alignment horizontal="left" vertical="top" wrapText="1"/>
    </xf>
    <xf numFmtId="0" fontId="3" fillId="0" borderId="5" xfId="1" applyFont="1" applyBorder="1" applyAlignment="1">
      <alignment horizontal="left" vertical="top" wrapText="1"/>
    </xf>
    <xf numFmtId="3" fontId="1" fillId="3" borderId="6" xfId="5" applyFont="1" applyFill="1" applyAlignment="1">
      <alignment vertical="top" wrapText="1"/>
    </xf>
    <xf numFmtId="0" fontId="1" fillId="3" borderId="6" xfId="1" applyFill="1" applyBorder="1" applyAlignment="1">
      <alignment vertical="top" wrapText="1"/>
    </xf>
    <xf numFmtId="0" fontId="3" fillId="0" borderId="6" xfId="1" applyFont="1" applyBorder="1" applyAlignment="1">
      <alignment horizontal="left" vertical="top" wrapText="1"/>
    </xf>
    <xf numFmtId="0" fontId="3" fillId="0" borderId="4" xfId="1" applyFont="1" applyBorder="1" applyAlignment="1">
      <alignment horizontal="left" vertical="top"/>
    </xf>
    <xf numFmtId="3" fontId="1" fillId="0" borderId="3" xfId="5" applyFont="1" applyBorder="1" applyAlignment="1">
      <alignment horizontal="left" vertical="top"/>
    </xf>
    <xf numFmtId="3" fontId="1" fillId="0" borderId="5" xfId="5" applyFont="1" applyBorder="1" applyAlignment="1">
      <alignment horizontal="left" vertical="top"/>
    </xf>
    <xf numFmtId="0" fontId="3" fillId="0" borderId="6" xfId="1" applyFont="1" applyBorder="1" applyAlignment="1">
      <alignment horizontal="left" vertical="top"/>
    </xf>
    <xf numFmtId="0" fontId="1" fillId="0" borderId="6" xfId="1" applyBorder="1" applyAlignment="1">
      <alignment horizontal="left" vertical="top" wrapText="1"/>
    </xf>
    <xf numFmtId="0" fontId="1" fillId="0" borderId="3" xfId="1" applyBorder="1" applyAlignment="1">
      <alignment horizontal="left" vertical="top"/>
    </xf>
    <xf numFmtId="0" fontId="1" fillId="0" borderId="4" xfId="1" applyBorder="1" applyAlignment="1">
      <alignment horizontal="left" vertical="top"/>
    </xf>
    <xf numFmtId="0" fontId="1" fillId="0" borderId="5" xfId="1" applyBorder="1" applyAlignment="1">
      <alignment horizontal="left" vertical="top"/>
    </xf>
    <xf numFmtId="3" fontId="3" fillId="0" borderId="3" xfId="5" applyFont="1" applyBorder="1" applyAlignment="1">
      <alignment horizontal="left" vertical="center"/>
    </xf>
    <xf numFmtId="3" fontId="3" fillId="0" borderId="5" xfId="5" applyFont="1" applyBorder="1" applyAlignment="1">
      <alignment horizontal="left" vertical="center"/>
    </xf>
    <xf numFmtId="0" fontId="3" fillId="0" borderId="3" xfId="1" applyFont="1" applyBorder="1" applyAlignment="1">
      <alignment horizontal="left" vertical="top"/>
    </xf>
    <xf numFmtId="0" fontId="3" fillId="0" borderId="5" xfId="1" applyFont="1" applyBorder="1" applyAlignment="1">
      <alignment horizontal="left" vertical="top"/>
    </xf>
    <xf numFmtId="3" fontId="1" fillId="0" borderId="12" xfId="5" applyFont="1" applyBorder="1" applyAlignment="1">
      <alignment horizontal="left" vertical="top"/>
    </xf>
    <xf numFmtId="3" fontId="1" fillId="0" borderId="13" xfId="5" applyFont="1" applyBorder="1" applyAlignment="1">
      <alignment horizontal="left" vertical="top"/>
    </xf>
    <xf numFmtId="3" fontId="1" fillId="0" borderId="4" xfId="5" applyFont="1" applyBorder="1" applyAlignment="1">
      <alignment horizontal="left" vertical="top"/>
    </xf>
    <xf numFmtId="3" fontId="3" fillId="3" borderId="4" xfId="5" applyFont="1" applyFill="1" applyBorder="1" applyAlignment="1">
      <alignment horizontal="left" vertical="top"/>
    </xf>
    <xf numFmtId="3" fontId="3" fillId="3" borderId="5" xfId="5" applyFont="1" applyFill="1" applyBorder="1" applyAlignment="1">
      <alignment horizontal="left" vertical="top"/>
    </xf>
    <xf numFmtId="3" fontId="3" fillId="0" borderId="3" xfId="5" applyFont="1" applyBorder="1" applyAlignment="1">
      <alignment horizontal="left" vertical="top"/>
    </xf>
    <xf numFmtId="3" fontId="3" fillId="0" borderId="5" xfId="5" applyFont="1" applyBorder="1" applyAlignment="1">
      <alignment horizontal="left" vertical="top"/>
    </xf>
    <xf numFmtId="3" fontId="3" fillId="0" borderId="4" xfId="5" applyFont="1" applyBorder="1" applyAlignment="1">
      <alignment horizontal="left" vertical="top"/>
    </xf>
    <xf numFmtId="0" fontId="1" fillId="0" borderId="6" xfId="1" applyBorder="1" applyAlignment="1">
      <alignment horizontal="left" vertical="top"/>
    </xf>
    <xf numFmtId="3" fontId="1" fillId="0" borderId="3" xfId="5" applyFont="1" applyBorder="1" applyAlignment="1">
      <alignment horizontal="left" vertical="top" wrapText="1"/>
    </xf>
    <xf numFmtId="3" fontId="1" fillId="0" borderId="5" xfId="5" applyFont="1" applyBorder="1" applyAlignment="1">
      <alignment horizontal="left" vertical="top" wrapText="1"/>
    </xf>
    <xf numFmtId="0" fontId="1" fillId="0" borderId="4" xfId="1" applyBorder="1" applyAlignment="1">
      <alignment horizontal="left" vertical="top" wrapText="1"/>
    </xf>
    <xf numFmtId="0" fontId="3" fillId="4" borderId="6" xfId="1" applyFont="1" applyFill="1" applyBorder="1" applyAlignment="1">
      <alignment horizontal="center" vertical="center"/>
    </xf>
    <xf numFmtId="0" fontId="1" fillId="0" borderId="11" xfId="1" applyBorder="1" applyAlignment="1">
      <alignment horizontal="center" vertical="top" wrapText="1"/>
    </xf>
    <xf numFmtId="0" fontId="1" fillId="0" borderId="13" xfId="1" applyBorder="1" applyAlignment="1">
      <alignment horizontal="center" vertical="top" wrapText="1"/>
    </xf>
    <xf numFmtId="0" fontId="1" fillId="0" borderId="12" xfId="1" applyBorder="1" applyAlignment="1">
      <alignment horizontal="left" vertical="top" wrapText="1"/>
    </xf>
    <xf numFmtId="0" fontId="1" fillId="0" borderId="13" xfId="1" applyBorder="1" applyAlignment="1">
      <alignment horizontal="left" vertical="top" wrapText="1"/>
    </xf>
    <xf numFmtId="165" fontId="3" fillId="8" borderId="3" xfId="3" applyNumberFormat="1" applyFont="1" applyFill="1" applyBorder="1" applyAlignment="1" applyProtection="1">
      <alignment horizontal="center" vertical="top"/>
      <protection locked="0"/>
    </xf>
    <xf numFmtId="165" fontId="3" fillId="8" borderId="4" xfId="3" applyNumberFormat="1" applyFont="1" applyFill="1" applyBorder="1" applyAlignment="1" applyProtection="1">
      <alignment horizontal="center" vertical="top"/>
      <protection locked="0"/>
    </xf>
    <xf numFmtId="165" fontId="3" fillId="8" borderId="5" xfId="3" applyNumberFormat="1" applyFont="1" applyFill="1" applyBorder="1" applyAlignment="1" applyProtection="1">
      <alignment horizontal="center" vertical="top"/>
      <protection locked="0"/>
    </xf>
    <xf numFmtId="166" fontId="3" fillId="8" borderId="3" xfId="3" applyNumberFormat="1" applyFont="1" applyFill="1" applyBorder="1" applyAlignment="1" applyProtection="1">
      <alignment horizontal="center" vertical="top"/>
      <protection locked="0"/>
    </xf>
    <xf numFmtId="166" fontId="3" fillId="8" borderId="4" xfId="3" applyNumberFormat="1" applyFont="1" applyFill="1" applyBorder="1" applyAlignment="1" applyProtection="1">
      <alignment horizontal="center" vertical="top"/>
      <protection locked="0"/>
    </xf>
    <xf numFmtId="166" fontId="3" fillId="8" borderId="5" xfId="3" applyNumberFormat="1" applyFont="1" applyFill="1" applyBorder="1" applyAlignment="1" applyProtection="1">
      <alignment horizontal="center" vertical="top"/>
      <protection locked="0"/>
    </xf>
    <xf numFmtId="0" fontId="3" fillId="4" borderId="3" xfId="1" applyFont="1" applyFill="1" applyBorder="1" applyAlignment="1">
      <alignment horizontal="center" vertical="center"/>
    </xf>
    <xf numFmtId="0" fontId="3" fillId="4" borderId="4" xfId="1" applyFont="1" applyFill="1" applyBorder="1" applyAlignment="1">
      <alignment horizontal="center" vertical="center"/>
    </xf>
    <xf numFmtId="0" fontId="3" fillId="4" borderId="5" xfId="1" applyFont="1" applyFill="1" applyBorder="1" applyAlignment="1">
      <alignment horizontal="center" vertical="center"/>
    </xf>
  </cellXfs>
  <cellStyles count="7">
    <cellStyle name="Comma 2" xfId="4" xr:uid="{EF6352C1-322A-423B-AA91-9F8073D85FF8}"/>
    <cellStyle name="Comma_Forms I-IV_LHM" xfId="3" xr:uid="{3DB079FE-09CF-4A14-9886-947D044C0717}"/>
    <cellStyle name="Normal" xfId="0" builtinId="0"/>
    <cellStyle name="Normal 19" xfId="1" xr:uid="{A17B53E4-9184-4D48-B8D6-5A4B39BF6C61}"/>
    <cellStyle name="Normal 2" xfId="6" xr:uid="{01D9E34F-369E-4C77-8851-B62A58F801E8}"/>
    <cellStyle name="Normal_Sheet1" xfId="5" xr:uid="{A58B2877-F676-4D74-860D-22BA7E1A19A6}"/>
    <cellStyle name="ปกติ_วินาศภัย 2" xfId="2" xr:uid="{4D038701-BBF4-4071-8358-0DE9C87168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oicth.sharepoint.com/sites/RBC/Shared%20Documents/General/01.%20RBC/03.%20&#3591;&#3634;&#3609;%20RBC%202/02.%20&#3627;&#3621;&#3633;&#3591;&#3611;&#3619;&#3632;&#3585;&#3634;&#3624;%20RBC%202/2568/0.%20reconcile%20template/2.%20Life_Reconcile%20template%20&#3619;&#3634;&#3618;&#3652;&#3605;&#3619;&#3617;&#3634;&#3626;_2025.02.04%20&#3626;&#3635;&#3627;&#3619;&#3633;&#3610;&#3612;&#3641;&#3657;&#3626;&#3629;&#3610;&#3610;&#3633;&#3597;&#3594;&#3637;.xlsx" TargetMode="External"/><Relationship Id="rId1" Type="http://schemas.openxmlformats.org/officeDocument/2006/relationships/externalLinkPath" Target="2.%20Life_Reconcile%20template%20&#3619;&#3634;&#3618;&#3652;&#3605;&#3619;&#3617;&#3634;&#3626;_2025.02.04%20&#3626;&#3635;&#3627;&#3619;&#3633;&#3610;&#3612;&#3641;&#3657;&#3626;&#3629;&#3610;&#3610;&#3633;&#3597;&#3594;&#363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หน้าปก"/>
      <sheetName val="คำรับรองของบริษัท"/>
      <sheetName val="รายงานผู้สอบบัญชี"/>
      <sheetName val="คำรับรองของนักคณิตศาสตร์ฯ"/>
      <sheetName val="Reconcile"/>
    </sheetNames>
    <sheetDataSet>
      <sheetData sheetId="0" refreshError="1">
        <row r="17">
          <cell r="A17" t="str">
            <v>…(ชื่อบริษัท/สาขา)…</v>
          </cell>
        </row>
        <row r="26">
          <cell r="A26" t="str">
            <v>ณ วันที่ __________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4FB12-DE19-454E-8915-45BCDA7F182E}">
  <sheetPr>
    <pageSetUpPr fitToPage="1"/>
  </sheetPr>
  <dimension ref="A1:X30"/>
  <sheetViews>
    <sheetView showGridLines="0" workbookViewId="0">
      <selection activeCell="A10" sqref="A10:K10"/>
    </sheetView>
  </sheetViews>
  <sheetFormatPr defaultColWidth="7.375" defaultRowHeight="18" x14ac:dyDescent="0.25"/>
  <cols>
    <col min="1" max="1" width="12.625" style="108" customWidth="1"/>
    <col min="2" max="2" width="5" style="108" customWidth="1"/>
    <col min="3" max="4" width="7.375" style="108" customWidth="1"/>
    <col min="5" max="5" width="4.125" style="108" customWidth="1"/>
    <col min="6" max="6" width="10.625" style="108" customWidth="1"/>
    <col min="7" max="8" width="7.375" style="108" customWidth="1"/>
    <col min="9" max="9" width="12.375" style="108" customWidth="1"/>
    <col min="10" max="10" width="7.375" style="108" customWidth="1"/>
    <col min="11" max="11" width="3.5" style="108" customWidth="1"/>
    <col min="12" max="12" width="7.375" style="108" customWidth="1"/>
    <col min="13" max="16384" width="7.375" style="108"/>
  </cols>
  <sheetData>
    <row r="1" spans="1:24" x14ac:dyDescent="0.25">
      <c r="A1" s="2"/>
      <c r="B1" s="104"/>
      <c r="C1" s="105"/>
      <c r="D1" s="106"/>
      <c r="E1" s="106"/>
      <c r="F1" s="106"/>
      <c r="G1" s="106"/>
      <c r="H1" s="106"/>
      <c r="I1" s="106"/>
      <c r="J1" s="104"/>
      <c r="K1" s="104"/>
      <c r="L1" s="107"/>
    </row>
    <row r="2" spans="1:24" x14ac:dyDescent="0.25">
      <c r="A2" s="104"/>
      <c r="B2" s="104"/>
      <c r="C2" s="105"/>
      <c r="D2" s="106"/>
      <c r="E2" s="106"/>
      <c r="F2" s="106"/>
      <c r="G2" s="106"/>
      <c r="H2" s="106"/>
      <c r="I2" s="106"/>
      <c r="J2" s="104"/>
      <c r="K2" s="104"/>
      <c r="L2" s="107"/>
      <c r="X2" s="109"/>
    </row>
    <row r="3" spans="1:24" x14ac:dyDescent="0.25">
      <c r="A3" s="104"/>
      <c r="B3" s="104"/>
      <c r="C3" s="105"/>
      <c r="D3" s="106"/>
      <c r="E3" s="106"/>
      <c r="F3" s="106"/>
      <c r="G3" s="106"/>
      <c r="H3" s="106"/>
      <c r="I3" s="106"/>
      <c r="J3" s="104"/>
      <c r="K3" s="104"/>
      <c r="L3" s="107"/>
      <c r="X3" s="109"/>
    </row>
    <row r="4" spans="1:24" x14ac:dyDescent="0.25">
      <c r="A4" s="104"/>
      <c r="B4" s="104"/>
      <c r="C4" s="105"/>
      <c r="D4" s="106"/>
      <c r="E4" s="106"/>
      <c r="F4" s="106"/>
      <c r="G4" s="106"/>
      <c r="H4" s="106"/>
      <c r="I4" s="106"/>
      <c r="J4" s="104"/>
      <c r="K4" s="104"/>
      <c r="L4" s="107"/>
      <c r="X4" s="109"/>
    </row>
    <row r="5" spans="1:24" x14ac:dyDescent="0.25">
      <c r="A5" s="104"/>
      <c r="B5" s="104"/>
      <c r="C5" s="105"/>
      <c r="D5" s="106"/>
      <c r="E5" s="106"/>
      <c r="F5" s="106"/>
      <c r="G5" s="106"/>
      <c r="H5" s="106"/>
      <c r="I5" s="106"/>
      <c r="J5" s="104"/>
      <c r="K5" s="104"/>
      <c r="L5" s="107"/>
      <c r="X5" s="109"/>
    </row>
    <row r="6" spans="1:24" x14ac:dyDescent="0.25">
      <c r="A6" s="104"/>
      <c r="B6" s="104"/>
      <c r="C6" s="105"/>
      <c r="D6" s="106"/>
      <c r="E6" s="106"/>
      <c r="F6" s="106"/>
      <c r="G6" s="106"/>
      <c r="H6" s="106"/>
      <c r="I6" s="106"/>
      <c r="J6" s="104"/>
      <c r="K6" s="104"/>
      <c r="L6" s="107"/>
      <c r="X6" s="109"/>
    </row>
    <row r="7" spans="1:24" x14ac:dyDescent="0.25">
      <c r="A7" s="104"/>
      <c r="B7" s="104"/>
      <c r="C7" s="105"/>
      <c r="D7" s="106"/>
      <c r="E7" s="106"/>
      <c r="F7" s="106"/>
      <c r="G7" s="106"/>
      <c r="H7" s="106"/>
      <c r="I7" s="106"/>
      <c r="J7" s="104"/>
      <c r="K7" s="104"/>
    </row>
    <row r="8" spans="1:24" x14ac:dyDescent="0.25">
      <c r="A8" s="104"/>
      <c r="B8" s="104"/>
      <c r="C8" s="105"/>
      <c r="D8" s="106"/>
      <c r="E8" s="106"/>
      <c r="F8" s="106"/>
      <c r="G8" s="106"/>
      <c r="H8" s="106"/>
      <c r="I8" s="106"/>
      <c r="J8" s="104"/>
      <c r="K8" s="104"/>
    </row>
    <row r="9" spans="1:24" x14ac:dyDescent="0.25">
      <c r="A9" s="104"/>
      <c r="B9" s="104"/>
      <c r="C9" s="105"/>
      <c r="D9" s="106"/>
      <c r="E9" s="106"/>
      <c r="F9" s="106"/>
      <c r="G9" s="106"/>
      <c r="H9" s="106"/>
      <c r="I9" s="106"/>
      <c r="J9" s="104"/>
      <c r="K9" s="104"/>
    </row>
    <row r="10" spans="1:24" ht="59.45" customHeight="1" x14ac:dyDescent="0.25">
      <c r="A10" s="136" t="s">
        <v>127</v>
      </c>
      <c r="B10" s="136"/>
      <c r="C10" s="136"/>
      <c r="D10" s="136"/>
      <c r="E10" s="136"/>
      <c r="F10" s="136"/>
      <c r="G10" s="136"/>
      <c r="H10" s="136"/>
      <c r="I10" s="136"/>
      <c r="J10" s="136"/>
      <c r="K10" s="136"/>
    </row>
    <row r="11" spans="1:24" x14ac:dyDescent="0.25">
      <c r="A11" s="110"/>
      <c r="B11" s="110"/>
      <c r="C11" s="110"/>
      <c r="D11" s="110"/>
      <c r="E11" s="110"/>
      <c r="F11" s="110"/>
      <c r="G11" s="110"/>
      <c r="H11" s="110"/>
      <c r="I11" s="110"/>
      <c r="J11" s="110"/>
      <c r="K11" s="110"/>
    </row>
    <row r="12" spans="1:24" x14ac:dyDescent="0.25">
      <c r="A12" s="110"/>
      <c r="B12" s="110"/>
      <c r="C12" s="110"/>
      <c r="D12" s="110"/>
      <c r="E12" s="110"/>
      <c r="F12" s="110"/>
      <c r="G12" s="110"/>
      <c r="H12" s="110"/>
      <c r="I12" s="110"/>
      <c r="J12" s="110"/>
      <c r="K12" s="110"/>
    </row>
    <row r="13" spans="1:24" x14ac:dyDescent="0.25">
      <c r="A13" s="110"/>
      <c r="B13" s="110"/>
      <c r="C13" s="110"/>
      <c r="D13" s="110"/>
      <c r="E13" s="110"/>
      <c r="F13" s="110"/>
      <c r="G13" s="110"/>
      <c r="H13" s="110"/>
      <c r="I13" s="110"/>
      <c r="J13" s="110"/>
      <c r="K13" s="110"/>
    </row>
    <row r="14" spans="1:24" x14ac:dyDescent="0.25">
      <c r="A14" s="110"/>
      <c r="B14" s="110"/>
      <c r="C14" s="110"/>
      <c r="D14" s="110"/>
      <c r="E14" s="110"/>
      <c r="F14" s="110"/>
      <c r="G14" s="110"/>
      <c r="H14" s="110"/>
      <c r="I14" s="110"/>
      <c r="J14" s="110"/>
      <c r="K14" s="110"/>
    </row>
    <row r="15" spans="1:24" x14ac:dyDescent="0.25">
      <c r="A15" s="110"/>
      <c r="B15" s="110"/>
      <c r="C15" s="110"/>
      <c r="D15" s="110"/>
      <c r="E15" s="110"/>
      <c r="F15" s="110"/>
      <c r="G15" s="110"/>
      <c r="H15" s="110"/>
      <c r="I15" s="110"/>
      <c r="J15" s="110"/>
      <c r="K15" s="110"/>
    </row>
    <row r="16" spans="1:24" x14ac:dyDescent="0.25">
      <c r="A16" s="104"/>
      <c r="B16" s="104"/>
      <c r="C16" s="105"/>
      <c r="D16" s="106"/>
      <c r="E16" s="106"/>
      <c r="F16" s="106"/>
      <c r="G16" s="106"/>
      <c r="H16" s="106"/>
      <c r="I16" s="106"/>
      <c r="J16" s="104"/>
      <c r="K16" s="104"/>
    </row>
    <row r="17" spans="1:16" x14ac:dyDescent="0.25">
      <c r="A17" s="137" t="s">
        <v>108</v>
      </c>
      <c r="B17" s="137"/>
      <c r="C17" s="137"/>
      <c r="D17" s="137"/>
      <c r="E17" s="137"/>
      <c r="F17" s="137"/>
      <c r="G17" s="137"/>
      <c r="H17" s="137"/>
      <c r="I17" s="137"/>
      <c r="J17" s="137"/>
      <c r="K17" s="137"/>
    </row>
    <row r="18" spans="1:16" x14ac:dyDescent="0.25">
      <c r="A18" s="111"/>
      <c r="B18" s="111"/>
      <c r="C18" s="111"/>
      <c r="D18" s="111"/>
      <c r="E18" s="111"/>
      <c r="F18" s="111"/>
      <c r="G18" s="111"/>
      <c r="H18" s="111"/>
      <c r="I18" s="111"/>
      <c r="J18" s="111"/>
      <c r="K18" s="111"/>
    </row>
    <row r="19" spans="1:16" x14ac:dyDescent="0.25">
      <c r="A19" s="111"/>
      <c r="B19" s="111"/>
      <c r="C19" s="111"/>
      <c r="D19" s="111"/>
      <c r="E19" s="111"/>
      <c r="F19" s="111"/>
      <c r="G19" s="111"/>
      <c r="H19" s="111"/>
      <c r="I19" s="111"/>
      <c r="J19" s="111"/>
      <c r="K19" s="111"/>
    </row>
    <row r="20" spans="1:16" x14ac:dyDescent="0.25">
      <c r="A20" s="111"/>
      <c r="B20" s="111"/>
      <c r="C20" s="111"/>
      <c r="D20" s="111"/>
      <c r="E20" s="111"/>
      <c r="F20" s="111"/>
      <c r="G20" s="111"/>
      <c r="H20" s="111"/>
      <c r="I20" s="111"/>
      <c r="J20" s="111"/>
      <c r="K20" s="111"/>
    </row>
    <row r="21" spans="1:16" x14ac:dyDescent="0.25">
      <c r="A21" s="111"/>
      <c r="B21" s="111"/>
      <c r="C21" s="111"/>
      <c r="D21" s="111"/>
      <c r="E21" s="111"/>
      <c r="F21" s="111"/>
      <c r="G21" s="111"/>
      <c r="H21" s="111"/>
      <c r="I21" s="111"/>
      <c r="J21" s="111"/>
      <c r="K21" s="111"/>
    </row>
    <row r="22" spans="1:16" x14ac:dyDescent="0.25">
      <c r="A22" s="111"/>
      <c r="B22" s="111"/>
      <c r="C22" s="111"/>
      <c r="D22" s="111"/>
      <c r="E22" s="111"/>
      <c r="F22" s="111"/>
      <c r="G22" s="111"/>
      <c r="H22" s="111"/>
      <c r="I22" s="111"/>
      <c r="J22" s="111"/>
      <c r="K22" s="111"/>
    </row>
    <row r="23" spans="1:16" x14ac:dyDescent="0.25">
      <c r="A23" s="111"/>
      <c r="B23" s="111"/>
      <c r="C23" s="111"/>
      <c r="D23" s="111"/>
      <c r="E23" s="111"/>
      <c r="F23" s="111"/>
      <c r="G23" s="111"/>
      <c r="H23" s="111"/>
      <c r="I23" s="111"/>
      <c r="J23" s="111"/>
      <c r="K23" s="111"/>
    </row>
    <row r="24" spans="1:16" x14ac:dyDescent="0.25">
      <c r="A24" s="111"/>
      <c r="B24" s="111"/>
      <c r="C24" s="111"/>
      <c r="D24" s="111"/>
      <c r="E24" s="111"/>
      <c r="F24" s="111"/>
      <c r="G24" s="111"/>
      <c r="H24" s="111"/>
      <c r="I24" s="111"/>
      <c r="J24" s="111"/>
      <c r="K24" s="111"/>
    </row>
    <row r="25" spans="1:16" x14ac:dyDescent="0.25">
      <c r="A25" s="104"/>
      <c r="B25" s="104"/>
      <c r="C25" s="105"/>
      <c r="D25" s="106"/>
      <c r="E25" s="106"/>
      <c r="F25" s="106"/>
      <c r="G25" s="106"/>
      <c r="H25" s="106"/>
      <c r="I25" s="106"/>
      <c r="J25" s="104"/>
      <c r="K25" s="104"/>
    </row>
    <row r="26" spans="1:16" ht="32.25" customHeight="1" x14ac:dyDescent="0.25">
      <c r="A26" s="138" t="s">
        <v>109</v>
      </c>
      <c r="B26" s="138"/>
      <c r="C26" s="138"/>
      <c r="D26" s="138"/>
      <c r="E26" s="138"/>
      <c r="F26" s="138"/>
      <c r="G26" s="138"/>
      <c r="H26" s="138"/>
      <c r="I26" s="138"/>
      <c r="J26" s="138"/>
      <c r="K26" s="138"/>
    </row>
    <row r="27" spans="1:16" x14ac:dyDescent="0.25">
      <c r="A27" s="104"/>
      <c r="B27" s="104"/>
      <c r="C27" s="105"/>
      <c r="D27" s="106"/>
      <c r="E27" s="106"/>
      <c r="F27" s="106"/>
      <c r="G27" s="106"/>
      <c r="H27" s="106"/>
      <c r="I27" s="106"/>
      <c r="J27" s="104"/>
      <c r="K27" s="104"/>
    </row>
    <row r="28" spans="1:16" x14ac:dyDescent="0.25">
      <c r="A28" s="104"/>
      <c r="B28" s="104"/>
      <c r="C28" s="105"/>
      <c r="D28" s="106"/>
      <c r="E28" s="106"/>
      <c r="F28" s="106"/>
      <c r="G28" s="106"/>
      <c r="H28" s="106"/>
      <c r="I28" s="106"/>
      <c r="J28" s="104"/>
      <c r="K28" s="104"/>
      <c r="L28" s="112"/>
      <c r="M28" s="112"/>
      <c r="N28" s="112"/>
      <c r="O28" s="112"/>
      <c r="P28" s="112"/>
    </row>
    <row r="29" spans="1:16" x14ac:dyDescent="0.25">
      <c r="A29" s="104"/>
      <c r="B29" s="104"/>
      <c r="C29" s="105"/>
      <c r="D29" s="106"/>
      <c r="E29" s="106"/>
      <c r="F29" s="106"/>
      <c r="G29" s="106"/>
      <c r="H29" s="106"/>
      <c r="I29" s="106"/>
      <c r="J29" s="104"/>
      <c r="K29" s="104"/>
      <c r="L29" s="112"/>
      <c r="M29" s="112"/>
      <c r="N29" s="112"/>
      <c r="O29" s="112"/>
      <c r="P29" s="112"/>
    </row>
    <row r="30" spans="1:16" x14ac:dyDescent="0.25">
      <c r="A30" s="104"/>
      <c r="B30" s="104"/>
      <c r="C30" s="105"/>
      <c r="D30" s="106"/>
      <c r="E30" s="106"/>
      <c r="F30" s="106"/>
      <c r="G30" s="106"/>
      <c r="H30" s="106"/>
      <c r="I30" s="106"/>
      <c r="J30" s="104"/>
      <c r="K30" s="104"/>
      <c r="L30" s="112"/>
      <c r="M30" s="112"/>
      <c r="N30" s="112"/>
      <c r="O30" s="112"/>
      <c r="P30" s="112"/>
    </row>
  </sheetData>
  <sheetProtection formatCells="0" formatColumns="0" formatRows="0"/>
  <protectedRanges>
    <protectedRange password="FA91" sqref="E34:F34" name="Range1_1" securityDescriptor="O:WDG:WDD:(A;;CC;;;WD)"/>
  </protectedRanges>
  <mergeCells count="3">
    <mergeCell ref="A10:K10"/>
    <mergeCell ref="A17:K17"/>
    <mergeCell ref="A26:K26"/>
  </mergeCells>
  <pageMargins left="0.39370078740157483" right="0.39370078740157483" top="0.43307086614173229" bottom="0.39370078740157483" header="0.31496062992125984" footer="0.3937007874015748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55738-C910-4B11-B54A-3956333789C9}">
  <sheetPr>
    <pageSetUpPr fitToPage="1"/>
  </sheetPr>
  <dimension ref="A1:I35"/>
  <sheetViews>
    <sheetView showGridLines="0" workbookViewId="0">
      <selection activeCell="A5" sqref="A5"/>
    </sheetView>
  </sheetViews>
  <sheetFormatPr defaultColWidth="7.375" defaultRowHeight="18" x14ac:dyDescent="0.25"/>
  <cols>
    <col min="1" max="1" width="12.625" style="108" customWidth="1"/>
    <col min="2" max="2" width="7.375" style="108" customWidth="1"/>
    <col min="3" max="3" width="10.625" style="108" customWidth="1"/>
    <col min="4" max="5" width="7.375" style="108" customWidth="1"/>
    <col min="6" max="6" width="27.625" style="108" customWidth="1"/>
    <col min="7" max="7" width="8.375" style="108" customWidth="1"/>
    <col min="8" max="8" width="9.625" style="108" customWidth="1"/>
    <col min="9" max="10" width="7.375" style="108" customWidth="1"/>
    <col min="11" max="16384" width="7.375" style="108"/>
  </cols>
  <sheetData>
    <row r="1" spans="1:8" x14ac:dyDescent="0.25">
      <c r="A1" s="2"/>
      <c r="B1" s="106"/>
      <c r="C1" s="106"/>
      <c r="D1" s="106"/>
      <c r="E1" s="106"/>
      <c r="F1" s="106"/>
      <c r="G1" s="106"/>
      <c r="H1" s="104"/>
    </row>
    <row r="2" spans="1:8" x14ac:dyDescent="0.25">
      <c r="A2" s="142" t="s">
        <v>110</v>
      </c>
      <c r="B2" s="142"/>
      <c r="C2" s="142"/>
      <c r="D2" s="142"/>
      <c r="E2" s="142"/>
      <c r="F2" s="142"/>
      <c r="G2" s="142"/>
      <c r="H2" s="142"/>
    </row>
    <row r="3" spans="1:8" x14ac:dyDescent="0.25">
      <c r="A3" s="104"/>
      <c r="B3" s="106"/>
      <c r="C3" s="106"/>
      <c r="D3" s="106"/>
      <c r="E3" s="106"/>
      <c r="F3" s="106"/>
      <c r="G3" s="106"/>
      <c r="H3" s="104"/>
    </row>
    <row r="4" spans="1:8" s="113" customFormat="1" ht="73.5" customHeight="1" x14ac:dyDescent="0.2">
      <c r="A4" s="143" t="str">
        <f>CONCATENATE("                    บริษัท ",หน้าปก!A17,"  ขอส่งรายงานการดำรงเงินกองทุนในส่วนการกระทบยอดข้อมูลฐานะการเงินระหว่างราคาบัญชีและราคาประเมินที่จัดทำขึ้นตามกรอบการดำรงเงินกองทุนตามระดับความเสี่ยงภายใต้พระราชบัญญัติประกันวินาศภัย พ.ศ. 2535", " ซึ่งแก้ไขเพิ่มเติมโดยพระราชบัญญัติประกันวินาศภัย (ฉบับที่ 2) พ.ศ. 2551", " และขอรับรองว่าข้อมูลที่ให้แก่ผู้สอบบัญชีรับอนุญาตและนักคณิตศาสตร์ประกันภัยเพื่อใช้ในการจัดทำรายงานการดำรงเงินกองทุนในส่วนการกระทบยอดข้อมูลฐานะการเงินระหว่างราคาบัญชีและราคาประเมิน มีความถูกต้องและสมบูรณ์")</f>
        <v xml:space="preserve">                    บริษัท …(ชื่อบริษัท/สาขา)…  ขอส่งรายงานการดำรงเงินกองทุนในส่วนการกระทบยอดข้อมูลฐานะการเงินระหว่างราคาบัญชีและราคาประเมินที่จัดทำขึ้นตามกรอบการดำรงเงินกองทุนตามระดับความเสี่ยงภายใต้พระราชบัญญัติประกันวินาศภัย พ.ศ. 2535 ซึ่งแก้ไขเพิ่มเติมโดยพระราชบัญญัติประกันวินาศภัย (ฉบับที่ 2) พ.ศ. 2551 และขอรับรองว่าข้อมูลที่ให้แก่ผู้สอบบัญชีรับอนุญาตและนักคณิตศาสตร์ประกันภัยเพื่อใช้ในการจัดทำรายงานการดำรงเงินกองทุนในส่วนการกระทบยอดข้อมูลฐานะการเงินระหว่างราคาบัญชีและราคาประเมิน มีความถูกต้องและสมบูรณ์</v>
      </c>
      <c r="B4" s="143"/>
      <c r="C4" s="143"/>
      <c r="D4" s="143"/>
      <c r="E4" s="143"/>
      <c r="F4" s="143"/>
      <c r="G4" s="143"/>
      <c r="H4" s="143"/>
    </row>
    <row r="5" spans="1:8" s="113" customFormat="1" ht="12.75" x14ac:dyDescent="0.2">
      <c r="A5" s="114"/>
      <c r="B5" s="115"/>
      <c r="C5" s="115"/>
      <c r="D5" s="115"/>
      <c r="E5" s="115"/>
      <c r="F5" s="115"/>
      <c r="G5" s="114"/>
      <c r="H5" s="114"/>
    </row>
    <row r="6" spans="1:8" s="113" customFormat="1" ht="12.75" x14ac:dyDescent="0.2">
      <c r="A6" s="114"/>
      <c r="B6" s="115"/>
      <c r="C6" s="115"/>
      <c r="D6" s="115"/>
      <c r="E6" s="115"/>
      <c r="F6" s="115"/>
      <c r="G6" s="114"/>
      <c r="H6" s="114"/>
    </row>
    <row r="7" spans="1:8" s="113" customFormat="1" ht="12.75" x14ac:dyDescent="0.2">
      <c r="A7" s="116"/>
      <c r="B7" s="117" t="s">
        <v>111</v>
      </c>
      <c r="D7" s="118"/>
      <c r="E7" s="139"/>
      <c r="F7" s="139"/>
      <c r="G7" s="119"/>
      <c r="H7" s="114"/>
    </row>
    <row r="8" spans="1:8" s="113" customFormat="1" ht="12.75" x14ac:dyDescent="0.2">
      <c r="A8" s="116"/>
      <c r="B8" s="115"/>
      <c r="C8" s="120"/>
      <c r="D8" s="121"/>
      <c r="E8" s="120"/>
      <c r="F8" s="119"/>
      <c r="G8" s="119"/>
      <c r="H8" s="114"/>
    </row>
    <row r="9" spans="1:8" s="113" customFormat="1" ht="12.75" x14ac:dyDescent="0.2">
      <c r="A9" s="116"/>
      <c r="B9" s="117" t="s">
        <v>112</v>
      </c>
      <c r="D9" s="118"/>
      <c r="E9" s="139"/>
      <c r="F9" s="139"/>
      <c r="G9" s="119"/>
      <c r="H9" s="114"/>
    </row>
    <row r="10" spans="1:8" s="113" customFormat="1" ht="40.35" customHeight="1" x14ac:dyDescent="0.2">
      <c r="A10" s="116"/>
      <c r="B10" s="115"/>
      <c r="C10" s="122"/>
      <c r="D10" s="121"/>
      <c r="E10" s="140" t="s">
        <v>113</v>
      </c>
      <c r="F10" s="140"/>
      <c r="G10" s="144"/>
      <c r="H10" s="144"/>
    </row>
    <row r="11" spans="1:8" s="113" customFormat="1" ht="12.75" x14ac:dyDescent="0.2">
      <c r="A11" s="116"/>
      <c r="B11" s="115"/>
      <c r="C11" s="120"/>
      <c r="D11" s="121"/>
      <c r="E11" s="120"/>
      <c r="F11" s="119"/>
      <c r="G11" s="119"/>
      <c r="H11" s="114"/>
    </row>
    <row r="12" spans="1:8" s="113" customFormat="1" ht="12.75" x14ac:dyDescent="0.2">
      <c r="A12" s="116"/>
      <c r="B12" s="117" t="s">
        <v>114</v>
      </c>
      <c r="D12" s="118"/>
      <c r="E12" s="139"/>
      <c r="F12" s="139"/>
      <c r="G12" s="119"/>
      <c r="H12" s="114"/>
    </row>
    <row r="13" spans="1:8" s="113" customFormat="1" ht="12.75" x14ac:dyDescent="0.2">
      <c r="A13" s="116"/>
      <c r="B13" s="115"/>
      <c r="C13" s="114"/>
      <c r="D13" s="115"/>
      <c r="E13" s="120"/>
      <c r="F13" s="120"/>
      <c r="G13" s="119"/>
      <c r="H13" s="114"/>
    </row>
    <row r="14" spans="1:8" s="113" customFormat="1" ht="12.75" x14ac:dyDescent="0.2">
      <c r="A14" s="116"/>
      <c r="B14" s="115"/>
      <c r="C14" s="114"/>
      <c r="D14" s="115"/>
      <c r="E14" s="120"/>
      <c r="F14" s="120"/>
      <c r="G14" s="119"/>
      <c r="H14" s="115"/>
    </row>
    <row r="15" spans="1:8" s="113" customFormat="1" ht="12.75" x14ac:dyDescent="0.2">
      <c r="A15" s="116"/>
      <c r="B15" s="117" t="s">
        <v>111</v>
      </c>
      <c r="D15" s="115"/>
      <c r="E15" s="139"/>
      <c r="F15" s="139"/>
      <c r="G15" s="119"/>
      <c r="H15" s="114"/>
    </row>
    <row r="16" spans="1:8" s="113" customFormat="1" ht="12.75" x14ac:dyDescent="0.2">
      <c r="A16" s="116"/>
      <c r="B16" s="115"/>
      <c r="C16" s="120"/>
      <c r="D16" s="115"/>
      <c r="E16" s="120"/>
      <c r="F16" s="119"/>
      <c r="G16" s="119"/>
      <c r="H16" s="114"/>
    </row>
    <row r="17" spans="1:8" s="113" customFormat="1" ht="12.75" x14ac:dyDescent="0.2">
      <c r="A17" s="116"/>
      <c r="B17" s="117" t="s">
        <v>112</v>
      </c>
      <c r="D17" s="115"/>
      <c r="E17" s="139"/>
      <c r="F17" s="139"/>
      <c r="G17" s="119"/>
      <c r="H17" s="114"/>
    </row>
    <row r="18" spans="1:8" s="113" customFormat="1" ht="12.75" x14ac:dyDescent="0.2">
      <c r="A18" s="116"/>
      <c r="B18" s="115"/>
      <c r="C18" s="122"/>
      <c r="D18" s="115"/>
      <c r="E18" s="140" t="s">
        <v>115</v>
      </c>
      <c r="F18" s="140"/>
      <c r="G18" s="119"/>
      <c r="H18" s="114"/>
    </row>
    <row r="19" spans="1:8" s="113" customFormat="1" ht="12.75" x14ac:dyDescent="0.2">
      <c r="A19" s="116"/>
      <c r="B19" s="115"/>
      <c r="C19" s="120"/>
      <c r="D19" s="115"/>
      <c r="E19" s="115"/>
      <c r="F19" s="121"/>
      <c r="G19" s="119"/>
      <c r="H19" s="114"/>
    </row>
    <row r="20" spans="1:8" s="113" customFormat="1" ht="12.75" x14ac:dyDescent="0.2">
      <c r="A20" s="116"/>
      <c r="B20" s="117" t="s">
        <v>114</v>
      </c>
      <c r="D20" s="115"/>
      <c r="E20" s="139"/>
      <c r="F20" s="139"/>
      <c r="G20" s="119"/>
      <c r="H20" s="114"/>
    </row>
    <row r="21" spans="1:8" s="113" customFormat="1" ht="12.75" x14ac:dyDescent="0.2">
      <c r="A21" s="116"/>
      <c r="B21" s="115"/>
      <c r="C21" s="115"/>
      <c r="D21" s="115"/>
      <c r="E21" s="115"/>
      <c r="F21" s="121"/>
      <c r="G21" s="119"/>
      <c r="H21" s="114"/>
    </row>
    <row r="22" spans="1:8" s="113" customFormat="1" ht="12.75" x14ac:dyDescent="0.2">
      <c r="A22" s="116"/>
      <c r="B22" s="115"/>
      <c r="C22" s="115"/>
      <c r="D22" s="115"/>
      <c r="E22" s="115"/>
      <c r="F22" s="121"/>
      <c r="G22" s="119"/>
      <c r="H22" s="114"/>
    </row>
    <row r="23" spans="1:8" s="113" customFormat="1" ht="12.75" x14ac:dyDescent="0.2">
      <c r="A23" s="116"/>
      <c r="B23" s="117" t="s">
        <v>111</v>
      </c>
      <c r="D23" s="115"/>
      <c r="E23" s="139"/>
      <c r="F23" s="139"/>
      <c r="G23" s="119"/>
      <c r="H23" s="114"/>
    </row>
    <row r="24" spans="1:8" s="113" customFormat="1" ht="12.75" x14ac:dyDescent="0.2">
      <c r="A24" s="116"/>
      <c r="B24" s="115"/>
      <c r="C24" s="120"/>
      <c r="D24" s="115"/>
      <c r="E24" s="120"/>
      <c r="F24" s="119"/>
      <c r="G24" s="119"/>
      <c r="H24" s="114"/>
    </row>
    <row r="25" spans="1:8" s="113" customFormat="1" ht="12.75" x14ac:dyDescent="0.2">
      <c r="A25" s="116"/>
      <c r="B25" s="117" t="s">
        <v>112</v>
      </c>
      <c r="D25" s="115"/>
      <c r="E25" s="139"/>
      <c r="F25" s="139"/>
      <c r="G25" s="119"/>
      <c r="H25" s="114"/>
    </row>
    <row r="26" spans="1:8" s="113" customFormat="1" ht="12.75" x14ac:dyDescent="0.2">
      <c r="A26" s="116"/>
      <c r="B26" s="115"/>
      <c r="C26" s="122"/>
      <c r="D26" s="115"/>
      <c r="E26" s="140" t="s">
        <v>115</v>
      </c>
      <c r="F26" s="140"/>
      <c r="G26" s="119"/>
      <c r="H26" s="114"/>
    </row>
    <row r="27" spans="1:8" s="113" customFormat="1" ht="12.75" x14ac:dyDescent="0.2">
      <c r="A27" s="116"/>
      <c r="B27" s="115"/>
      <c r="C27" s="120"/>
      <c r="D27" s="115"/>
      <c r="E27" s="115"/>
      <c r="F27" s="121"/>
      <c r="G27" s="119"/>
      <c r="H27" s="114"/>
    </row>
    <row r="28" spans="1:8" s="113" customFormat="1" ht="12.75" x14ac:dyDescent="0.2">
      <c r="A28" s="123"/>
      <c r="B28" s="124" t="s">
        <v>114</v>
      </c>
      <c r="C28" s="125"/>
      <c r="D28" s="126"/>
      <c r="E28" s="139"/>
      <c r="F28" s="139"/>
      <c r="G28" s="119"/>
      <c r="H28" s="114"/>
    </row>
    <row r="29" spans="1:8" s="113" customFormat="1" ht="12.75" x14ac:dyDescent="0.2">
      <c r="A29" s="123"/>
      <c r="B29" s="124"/>
      <c r="C29" s="125"/>
      <c r="D29" s="126"/>
      <c r="E29" s="115"/>
      <c r="F29" s="1" t="s">
        <v>116</v>
      </c>
      <c r="G29" s="119"/>
      <c r="H29" s="114"/>
    </row>
    <row r="30" spans="1:8" s="113" customFormat="1" ht="12.75" x14ac:dyDescent="0.2">
      <c r="A30" s="123"/>
      <c r="B30" s="124"/>
      <c r="C30" s="125"/>
      <c r="D30" s="126"/>
      <c r="E30" s="115"/>
      <c r="F30" s="121"/>
      <c r="G30" s="119"/>
      <c r="H30" s="114"/>
    </row>
    <row r="31" spans="1:8" s="113" customFormat="1" ht="12.75" x14ac:dyDescent="0.2">
      <c r="A31" s="123"/>
      <c r="B31" s="124"/>
      <c r="C31" s="125"/>
      <c r="D31" s="126"/>
      <c r="E31" s="115"/>
      <c r="F31" s="121"/>
      <c r="G31" s="119"/>
      <c r="H31" s="114"/>
    </row>
    <row r="32" spans="1:8" s="113" customFormat="1" ht="12.75" x14ac:dyDescent="0.2">
      <c r="A32" s="116"/>
      <c r="B32" s="115"/>
      <c r="C32" s="115"/>
      <c r="D32" s="115"/>
      <c r="E32" s="115"/>
      <c r="F32" s="121"/>
      <c r="G32" s="119"/>
      <c r="H32" s="114"/>
    </row>
    <row r="33" spans="1:9" s="113" customFormat="1" ht="12.75" x14ac:dyDescent="0.2">
      <c r="A33" s="127" t="s">
        <v>117</v>
      </c>
      <c r="B33" s="128"/>
      <c r="C33" s="129"/>
      <c r="D33" s="129"/>
      <c r="E33" s="129"/>
      <c r="F33" s="129"/>
      <c r="G33" s="130"/>
      <c r="H33" s="127"/>
      <c r="I33" s="127"/>
    </row>
    <row r="34" spans="1:9" s="113" customFormat="1" ht="12.75" x14ac:dyDescent="0.2">
      <c r="A34" s="127" t="s">
        <v>118</v>
      </c>
    </row>
    <row r="35" spans="1:9" s="113" customFormat="1" ht="29.25" customHeight="1" x14ac:dyDescent="0.2">
      <c r="A35" s="141" t="s">
        <v>119</v>
      </c>
      <c r="B35" s="141"/>
      <c r="C35" s="141"/>
      <c r="D35" s="141"/>
      <c r="E35" s="141"/>
      <c r="F35" s="141"/>
      <c r="G35" s="141"/>
      <c r="H35" s="141"/>
    </row>
  </sheetData>
  <sheetProtection formatCells="0" formatColumns="0" formatRows="0"/>
  <protectedRanges>
    <protectedRange password="FA91" sqref="G13:G14" name="Range1_1_3" securityDescriptor="O:WDG:WDD:(A;;CC;;;WD)"/>
    <protectedRange password="FA91" sqref="D11 F7:F9 F11:G12 F15:F17 F20 F23:F25 F28" name="Range1_1_1_2" securityDescriptor="O:WDG:WDD:(A;;CC;;;WD)"/>
    <protectedRange password="FA91" sqref="C33" name="Range1_1" securityDescriptor="O:WDG:WDD:(A;;CC;;;WD)"/>
  </protectedRanges>
  <mergeCells count="16">
    <mergeCell ref="A2:H2"/>
    <mergeCell ref="A4:H4"/>
    <mergeCell ref="E7:F7"/>
    <mergeCell ref="E9:F9"/>
    <mergeCell ref="E10:F10"/>
    <mergeCell ref="G10:H10"/>
    <mergeCell ref="E25:F25"/>
    <mergeCell ref="E26:F26"/>
    <mergeCell ref="E28:F28"/>
    <mergeCell ref="A35:H35"/>
    <mergeCell ref="E12:F12"/>
    <mergeCell ref="E15:F15"/>
    <mergeCell ref="E17:F17"/>
    <mergeCell ref="E18:F18"/>
    <mergeCell ref="E20:F20"/>
    <mergeCell ref="E23:F23"/>
  </mergeCells>
  <pageMargins left="0.51181102362204722" right="0.51181102362204722" top="0.74803149606299213" bottom="0.74803149606299213" header="0.31496062992125984" footer="0.31496062992125984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6133C-1528-4C28-8582-8AA3E495A192}">
  <sheetPr>
    <pageSetUpPr fitToPage="1"/>
  </sheetPr>
  <dimension ref="A1:I23"/>
  <sheetViews>
    <sheetView showGridLines="0" tabSelected="1" zoomScaleNormal="100" workbookViewId="0">
      <selection activeCell="B9" sqref="B9"/>
    </sheetView>
  </sheetViews>
  <sheetFormatPr defaultColWidth="8" defaultRowHeight="18" x14ac:dyDescent="0.25"/>
  <cols>
    <col min="1" max="1" width="8" style="112" customWidth="1"/>
    <col min="2" max="8" width="13.625" style="112" customWidth="1"/>
    <col min="9" max="9" width="8" style="112" customWidth="1"/>
    <col min="10" max="16384" width="8" style="112"/>
  </cols>
  <sheetData>
    <row r="1" spans="1:9" ht="20.100000000000001" customHeight="1" x14ac:dyDescent="0.25">
      <c r="A1" s="2"/>
      <c r="B1" s="131"/>
      <c r="C1" s="131"/>
      <c r="D1" s="131"/>
      <c r="E1" s="131"/>
      <c r="F1" s="131"/>
      <c r="G1" s="131"/>
      <c r="H1" s="131"/>
      <c r="I1" s="131"/>
    </row>
    <row r="2" spans="1:9" x14ac:dyDescent="0.25">
      <c r="A2" s="131"/>
      <c r="B2" s="146" t="s">
        <v>120</v>
      </c>
      <c r="C2" s="146"/>
      <c r="D2" s="146"/>
      <c r="E2" s="146"/>
      <c r="F2" s="146"/>
      <c r="G2" s="146"/>
      <c r="H2" s="146"/>
      <c r="I2" s="131"/>
    </row>
    <row r="3" spans="1:9" ht="20.100000000000001" customHeight="1" x14ac:dyDescent="0.25">
      <c r="A3" s="131"/>
      <c r="B3" s="131"/>
      <c r="C3" s="131"/>
      <c r="D3" s="131"/>
      <c r="E3" s="131"/>
      <c r="F3" s="131"/>
      <c r="G3" s="131"/>
      <c r="H3" s="131"/>
      <c r="I3" s="131"/>
    </row>
    <row r="4" spans="1:9" s="1" customFormat="1" ht="24.95" customHeight="1" x14ac:dyDescent="0.2">
      <c r="A4" s="132"/>
      <c r="B4" s="147" t="str">
        <f>CONCATENATE("                    ข้าพเจ้าได้ดำเนินการประเมินภาระผูกพันตามสัญญาประกันภัย ซึ่งเป็นส่วนหนึ่งของรายงานการดำรงเงินกองทุนในส่วนการกระทบยอดข้อมูลฐานะการเงินระหว่างราคาบัญชีและราคาประเมินของบริษัท ", [1]หน้าปก!A17, " สำหรับรายงาน ณ วันที่ ",SUBSTITUTE([1]หน้าปก!A26,"ณ วันที่", " ",1),  " ว่าเป็นไปตามประกาศคณะกรรมการกํากับและส่งเสริมการประกอบธุรกิจประกันภัยว่าด้วย","การประเมินราคาทรัพย์สินและหนี้สินของบริษัทประกันวินาศภัย  ตามที่ควรในสาระสำคัญทุกประการ")</f>
        <v xml:space="preserve">                    ข้าพเจ้าได้ดำเนินการประเมินภาระผูกพันตามสัญญาประกันภัย ซึ่งเป็นส่วนหนึ่งของรายงานการดำรงเงินกองทุนในส่วนการกระทบยอดข้อมูลฐานะการเงินระหว่างราคาบัญชีและราคาประเมินของบริษัท …(ชื่อบริษัท/สาขา)… สำหรับรายงาน ณ วันที่   __________ ว่าเป็นไปตามประกาศคณะกรรมการกํากับและส่งเสริมการประกอบธุรกิจประกันภัยว่าด้วยการประเมินราคาทรัพย์สินและหนี้สินของบริษัทประกันวินาศภัย  ตามที่ควรในสาระสำคัญทุกประการ</v>
      </c>
      <c r="C4" s="147"/>
      <c r="D4" s="147"/>
      <c r="E4" s="147"/>
      <c r="F4" s="147"/>
      <c r="G4" s="147"/>
      <c r="H4" s="147"/>
      <c r="I4" s="132"/>
    </row>
    <row r="5" spans="1:9" s="1" customFormat="1" ht="24.95" customHeight="1" x14ac:dyDescent="0.2">
      <c r="A5" s="132"/>
      <c r="B5" s="147"/>
      <c r="C5" s="147"/>
      <c r="D5" s="147"/>
      <c r="E5" s="147"/>
      <c r="F5" s="147"/>
      <c r="G5" s="147"/>
      <c r="H5" s="147"/>
      <c r="I5" s="132"/>
    </row>
    <row r="6" spans="1:9" s="1" customFormat="1" ht="24.95" customHeight="1" x14ac:dyDescent="0.2">
      <c r="A6" s="132"/>
      <c r="B6" s="147"/>
      <c r="C6" s="147"/>
      <c r="D6" s="147"/>
      <c r="E6" s="147"/>
      <c r="F6" s="147"/>
      <c r="G6" s="147"/>
      <c r="H6" s="147"/>
      <c r="I6" s="132"/>
    </row>
    <row r="7" spans="1:9" s="1" customFormat="1" ht="18.95" customHeight="1" x14ac:dyDescent="0.2">
      <c r="A7" s="132"/>
      <c r="B7" s="133"/>
      <c r="C7" s="133"/>
      <c r="D7" s="133"/>
      <c r="E7" s="133"/>
      <c r="F7" s="133"/>
      <c r="G7" s="133"/>
      <c r="H7" s="133"/>
      <c r="I7" s="132"/>
    </row>
    <row r="8" spans="1:9" s="1" customFormat="1" ht="38.1" customHeight="1" x14ac:dyDescent="0.2">
      <c r="A8" s="132"/>
      <c r="B8" s="147" t="s">
        <v>131</v>
      </c>
      <c r="C8" s="147"/>
      <c r="D8" s="147"/>
      <c r="E8" s="147"/>
      <c r="F8" s="147"/>
      <c r="G8" s="147"/>
      <c r="H8" s="147"/>
      <c r="I8" s="132"/>
    </row>
    <row r="9" spans="1:9" s="1" customFormat="1" ht="18.95" customHeight="1" x14ac:dyDescent="0.2">
      <c r="A9" s="132"/>
      <c r="B9" s="134"/>
      <c r="C9" s="134"/>
      <c r="D9" s="134"/>
      <c r="E9" s="134"/>
      <c r="F9" s="134"/>
      <c r="G9" s="134"/>
      <c r="H9" s="134"/>
      <c r="I9" s="132"/>
    </row>
    <row r="10" spans="1:9" s="1" customFormat="1" ht="18.95" customHeight="1" x14ac:dyDescent="0.2">
      <c r="A10" s="132"/>
      <c r="B10" s="145" t="s">
        <v>121</v>
      </c>
      <c r="C10" s="145"/>
      <c r="D10" s="145"/>
      <c r="E10" s="145"/>
      <c r="F10" s="145"/>
      <c r="G10" s="145"/>
      <c r="H10" s="145"/>
      <c r="I10" s="132"/>
    </row>
    <row r="11" spans="1:9" s="1" customFormat="1" ht="18.95" customHeight="1" x14ac:dyDescent="0.2">
      <c r="A11" s="132"/>
      <c r="B11" s="145"/>
      <c r="C11" s="145"/>
      <c r="D11" s="145"/>
      <c r="E11" s="145"/>
      <c r="F11" s="145"/>
      <c r="G11" s="145"/>
      <c r="H11" s="145"/>
      <c r="I11" s="132"/>
    </row>
    <row r="12" spans="1:9" s="1" customFormat="1" ht="18.95" customHeight="1" x14ac:dyDescent="0.2">
      <c r="A12" s="132"/>
      <c r="B12" s="135"/>
      <c r="C12" s="135"/>
      <c r="D12" s="135"/>
      <c r="E12" s="135"/>
      <c r="F12" s="135"/>
      <c r="G12" s="135"/>
      <c r="H12" s="135"/>
      <c r="I12" s="132"/>
    </row>
    <row r="13" spans="1:9" s="1" customFormat="1" ht="18.95" customHeight="1" x14ac:dyDescent="0.2">
      <c r="A13" s="132"/>
      <c r="B13" s="145" t="s">
        <v>122</v>
      </c>
      <c r="C13" s="145"/>
      <c r="D13" s="145"/>
      <c r="E13" s="145"/>
      <c r="F13" s="145"/>
      <c r="G13" s="145"/>
      <c r="H13" s="145"/>
      <c r="I13" s="132"/>
    </row>
    <row r="14" spans="1:9" s="1" customFormat="1" ht="18.95" customHeight="1" x14ac:dyDescent="0.2">
      <c r="A14" s="132"/>
      <c r="B14" s="145"/>
      <c r="C14" s="145"/>
      <c r="D14" s="145"/>
      <c r="E14" s="145"/>
      <c r="F14" s="145"/>
      <c r="G14" s="145"/>
      <c r="H14" s="145"/>
      <c r="I14" s="132"/>
    </row>
    <row r="15" spans="1:9" s="1" customFormat="1" ht="18.95" customHeight="1" x14ac:dyDescent="0.2">
      <c r="A15" s="132"/>
      <c r="B15" s="145"/>
      <c r="C15" s="145"/>
      <c r="D15" s="145"/>
      <c r="E15" s="145"/>
      <c r="F15" s="145"/>
      <c r="G15" s="145"/>
      <c r="H15" s="145"/>
      <c r="I15" s="132"/>
    </row>
    <row r="16" spans="1:9" s="1" customFormat="1" ht="18.95" customHeight="1" x14ac:dyDescent="0.2">
      <c r="A16" s="132"/>
      <c r="B16" s="135"/>
      <c r="C16" s="135"/>
      <c r="D16" s="135"/>
      <c r="E16" s="135"/>
      <c r="F16" s="135"/>
      <c r="G16" s="135"/>
      <c r="H16" s="135"/>
      <c r="I16" s="132"/>
    </row>
    <row r="17" spans="1:9" s="1" customFormat="1" ht="18.95" customHeight="1" x14ac:dyDescent="0.2">
      <c r="A17" s="132"/>
      <c r="B17" s="145" t="s">
        <v>124</v>
      </c>
      <c r="C17" s="145"/>
      <c r="D17" s="145"/>
      <c r="E17" s="145"/>
      <c r="F17" s="145"/>
      <c r="G17" s="145"/>
      <c r="H17" s="145"/>
      <c r="I17" s="132"/>
    </row>
    <row r="18" spans="1:9" s="1" customFormat="1" ht="18.95" customHeight="1" x14ac:dyDescent="0.2">
      <c r="A18" s="132"/>
      <c r="B18" s="145"/>
      <c r="C18" s="145"/>
      <c r="D18" s="145"/>
      <c r="E18" s="145"/>
      <c r="F18" s="145"/>
      <c r="G18" s="145"/>
      <c r="H18" s="145"/>
      <c r="I18" s="132"/>
    </row>
    <row r="19" spans="1:9" s="1" customFormat="1" ht="18.95" customHeight="1" x14ac:dyDescent="0.2">
      <c r="A19" s="132"/>
      <c r="B19" s="145"/>
      <c r="C19" s="145"/>
      <c r="D19" s="145"/>
      <c r="E19" s="145"/>
      <c r="F19" s="145"/>
      <c r="G19" s="145"/>
      <c r="H19" s="145"/>
      <c r="I19" s="132"/>
    </row>
    <row r="20" spans="1:9" s="1" customFormat="1" ht="18.95" customHeight="1" x14ac:dyDescent="0.2">
      <c r="A20" s="132"/>
      <c r="B20" s="132"/>
      <c r="C20" s="132"/>
      <c r="D20" s="132"/>
      <c r="E20" s="132"/>
      <c r="F20" s="132"/>
      <c r="G20" s="132"/>
      <c r="H20" s="132"/>
      <c r="I20" s="132"/>
    </row>
    <row r="21" spans="1:9" s="1" customFormat="1" ht="24.95" customHeight="1" x14ac:dyDescent="0.2">
      <c r="A21" s="132"/>
      <c r="B21" s="145" t="s">
        <v>123</v>
      </c>
      <c r="C21" s="145"/>
      <c r="D21" s="145"/>
      <c r="E21" s="145"/>
      <c r="F21" s="132"/>
      <c r="G21" s="132"/>
      <c r="H21" s="132"/>
      <c r="I21" s="132"/>
    </row>
    <row r="22" spans="1:9" s="1" customFormat="1" ht="24.95" customHeight="1" x14ac:dyDescent="0.2">
      <c r="A22" s="132"/>
      <c r="B22" s="145"/>
      <c r="C22" s="145"/>
      <c r="D22" s="145"/>
      <c r="E22" s="145"/>
      <c r="F22" s="132"/>
      <c r="G22" s="132"/>
      <c r="H22" s="132"/>
      <c r="I22" s="132"/>
    </row>
    <row r="23" spans="1:9" s="1" customFormat="1" ht="24.95" customHeight="1" x14ac:dyDescent="0.2">
      <c r="A23" s="132"/>
      <c r="B23" s="145"/>
      <c r="C23" s="145"/>
      <c r="D23" s="145"/>
      <c r="E23" s="145"/>
      <c r="F23" s="132"/>
      <c r="G23" s="132"/>
      <c r="H23" s="132"/>
      <c r="I23" s="132"/>
    </row>
  </sheetData>
  <sheetProtection formatCells="0" formatColumns="0" formatRows="0"/>
  <mergeCells count="7">
    <mergeCell ref="B21:E23"/>
    <mergeCell ref="B2:H2"/>
    <mergeCell ref="B4:H6"/>
    <mergeCell ref="B8:H8"/>
    <mergeCell ref="B10:H11"/>
    <mergeCell ref="B13:H15"/>
    <mergeCell ref="B17:H19"/>
  </mergeCells>
  <pageMargins left="0.70866141732283472" right="0.27559055118110237" top="0.74803149606299213" bottom="0.74803149606299213" header="0.31496062992125984" footer="0.31496062992125984"/>
  <pageSetup paperSize="9" scale="9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88F15-1C0C-496D-A2B4-523AA72FDEE6}">
  <sheetPr>
    <pageSetUpPr fitToPage="1"/>
  </sheetPr>
  <dimension ref="A1:O266"/>
  <sheetViews>
    <sheetView showGridLines="0" zoomScale="70" zoomScaleNormal="70" workbookViewId="0">
      <selection activeCell="K16" sqref="K16"/>
    </sheetView>
  </sheetViews>
  <sheetFormatPr defaultColWidth="7.625" defaultRowHeight="12.75" x14ac:dyDescent="0.2"/>
  <cols>
    <col min="1" max="1" width="3.375" style="1" customWidth="1"/>
    <col min="2" max="2" width="7.625" style="102"/>
    <col min="3" max="4" width="5.375" style="1" customWidth="1"/>
    <col min="5" max="5" width="53.5" style="1" customWidth="1"/>
    <col min="6" max="6" width="20" style="1" customWidth="1"/>
    <col min="7" max="7" width="23.75" style="1" customWidth="1"/>
    <col min="8" max="8" width="24.625" style="1" customWidth="1"/>
    <col min="9" max="9" width="18.5" style="1" customWidth="1"/>
    <col min="10" max="13" width="27.875" style="1" customWidth="1"/>
    <col min="14" max="14" width="28" style="1" customWidth="1"/>
    <col min="15" max="17" width="9.375" style="1" customWidth="1"/>
    <col min="18" max="19" width="15.625" style="1" customWidth="1"/>
    <col min="20" max="29" width="16.125" style="1" customWidth="1"/>
    <col min="30" max="33" width="16.25" style="1" customWidth="1"/>
    <col min="34" max="34" width="16.375" style="1" customWidth="1"/>
    <col min="35" max="43" width="16.25" style="1" customWidth="1"/>
    <col min="44" max="44" width="7" style="1" customWidth="1"/>
    <col min="45" max="45" width="7.375" style="1" customWidth="1"/>
    <col min="46" max="46" width="30.25" style="1" customWidth="1"/>
    <col min="47" max="62" width="16.125" style="1" customWidth="1"/>
    <col min="63" max="16384" width="7.625" style="1"/>
  </cols>
  <sheetData>
    <row r="1" spans="2:10" ht="15.75" x14ac:dyDescent="0.2">
      <c r="B1" s="103" t="s">
        <v>129</v>
      </c>
    </row>
    <row r="2" spans="2:10" x14ac:dyDescent="0.2">
      <c r="B2" s="2"/>
    </row>
    <row r="3" spans="2:10" x14ac:dyDescent="0.2">
      <c r="B3" s="3" t="s">
        <v>0</v>
      </c>
      <c r="C3" s="4"/>
      <c r="D3" s="198"/>
      <c r="E3" s="199"/>
      <c r="F3" s="200"/>
    </row>
    <row r="4" spans="2:10" x14ac:dyDescent="0.2">
      <c r="B4" s="5" t="s">
        <v>1</v>
      </c>
      <c r="C4" s="4"/>
      <c r="D4" s="201"/>
      <c r="E4" s="202"/>
      <c r="F4" s="203"/>
    </row>
    <row r="6" spans="2:10" x14ac:dyDescent="0.2">
      <c r="B6" s="6" t="s">
        <v>106</v>
      </c>
      <c r="J6" s="4"/>
    </row>
    <row r="7" spans="2:10" x14ac:dyDescent="0.2">
      <c r="B7" s="7" t="s">
        <v>2</v>
      </c>
      <c r="C7" s="204" t="s">
        <v>3</v>
      </c>
      <c r="D7" s="205"/>
      <c r="E7" s="206"/>
      <c r="F7" s="7" t="s">
        <v>4</v>
      </c>
      <c r="G7" s="7" t="s">
        <v>5</v>
      </c>
      <c r="H7" s="7" t="s">
        <v>6</v>
      </c>
      <c r="J7" s="4"/>
    </row>
    <row r="8" spans="2:10" s="4" customFormat="1" ht="16.5" x14ac:dyDescent="0.3">
      <c r="B8" s="8">
        <v>1</v>
      </c>
      <c r="C8" s="159" t="s">
        <v>7</v>
      </c>
      <c r="D8" s="192"/>
      <c r="E8" s="160"/>
      <c r="F8" s="9">
        <f>H73</f>
        <v>0</v>
      </c>
      <c r="G8" s="9">
        <f>H120</f>
        <v>0</v>
      </c>
      <c r="H8" s="9">
        <f>H136</f>
        <v>0</v>
      </c>
    </row>
    <row r="9" spans="2:10" s="4" customFormat="1" ht="27" customHeight="1" x14ac:dyDescent="0.3">
      <c r="B9" s="10">
        <v>2</v>
      </c>
      <c r="C9" s="159" t="s">
        <v>8</v>
      </c>
      <c r="D9" s="192"/>
      <c r="E9" s="160"/>
      <c r="F9" s="11">
        <f>-G43</f>
        <v>0</v>
      </c>
      <c r="G9" s="12">
        <f>-G90</f>
        <v>0</v>
      </c>
      <c r="H9" s="12">
        <f>F9-G9</f>
        <v>0</v>
      </c>
      <c r="I9" s="4" t="s">
        <v>128</v>
      </c>
    </row>
    <row r="10" spans="2:10" s="4" customFormat="1" ht="27" customHeight="1" x14ac:dyDescent="0.3">
      <c r="B10" s="10">
        <v>3</v>
      </c>
      <c r="C10" s="159" t="s">
        <v>9</v>
      </c>
      <c r="D10" s="192"/>
      <c r="E10" s="160"/>
      <c r="F10" s="9">
        <f>-SUM(G51:G51,G55)-G66</f>
        <v>0</v>
      </c>
      <c r="G10" s="9">
        <f>-SUM(G92:G93,G102)-G113</f>
        <v>0</v>
      </c>
      <c r="H10" s="12">
        <f>F10-G10</f>
        <v>0</v>
      </c>
    </row>
    <row r="11" spans="2:10" s="4" customFormat="1" ht="27" customHeight="1" x14ac:dyDescent="0.3">
      <c r="B11" s="10">
        <v>4</v>
      </c>
      <c r="C11" s="159" t="s">
        <v>10</v>
      </c>
      <c r="D11" s="192"/>
      <c r="E11" s="160"/>
      <c r="F11" s="11">
        <f>-G50-G59-G71</f>
        <v>0</v>
      </c>
      <c r="G11" s="11">
        <f>-G98-G106-G118</f>
        <v>0</v>
      </c>
      <c r="H11" s="12">
        <f>F11-G11</f>
        <v>0</v>
      </c>
    </row>
    <row r="12" spans="2:10" s="4" customFormat="1" ht="16.5" x14ac:dyDescent="0.3">
      <c r="B12" s="10">
        <v>5</v>
      </c>
      <c r="C12" s="159" t="s">
        <v>11</v>
      </c>
      <c r="D12" s="192"/>
      <c r="E12" s="160"/>
      <c r="F12" s="11">
        <f>SUM(F8:F11)</f>
        <v>0</v>
      </c>
      <c r="G12" s="11">
        <f>SUM(G8:G11)</f>
        <v>0</v>
      </c>
      <c r="H12" s="11">
        <f>SUM(H8:H11)</f>
        <v>0</v>
      </c>
    </row>
    <row r="15" spans="2:10" x14ac:dyDescent="0.2">
      <c r="B15" s="6" t="s">
        <v>107</v>
      </c>
    </row>
    <row r="16" spans="2:10" ht="63.75" x14ac:dyDescent="0.2">
      <c r="B16" s="7" t="s">
        <v>2</v>
      </c>
      <c r="C16" s="193" t="s">
        <v>3</v>
      </c>
      <c r="D16" s="193"/>
      <c r="E16" s="193"/>
      <c r="F16" s="13" t="s">
        <v>11</v>
      </c>
      <c r="G16" s="13" t="s">
        <v>12</v>
      </c>
      <c r="H16" s="13" t="s">
        <v>7</v>
      </c>
      <c r="I16" s="13" t="s">
        <v>13</v>
      </c>
    </row>
    <row r="17" spans="2:10" x14ac:dyDescent="0.2">
      <c r="B17" s="14" t="s">
        <v>4</v>
      </c>
      <c r="C17" s="15"/>
      <c r="D17" s="15"/>
      <c r="E17" s="15"/>
      <c r="F17" s="15"/>
      <c r="G17" s="15"/>
      <c r="H17" s="15"/>
      <c r="I17" s="16"/>
    </row>
    <row r="18" spans="2:10" s="4" customFormat="1" ht="14.45" customHeight="1" x14ac:dyDescent="0.3">
      <c r="B18" s="17">
        <v>1</v>
      </c>
      <c r="C18" s="169" t="s">
        <v>14</v>
      </c>
      <c r="D18" s="169"/>
      <c r="E18" s="169"/>
      <c r="F18" s="18"/>
      <c r="G18" s="18"/>
      <c r="H18" s="18"/>
      <c r="I18" s="19"/>
    </row>
    <row r="19" spans="2:10" s="4" customFormat="1" ht="14.45" customHeight="1" x14ac:dyDescent="0.3">
      <c r="B19" s="20"/>
      <c r="C19" s="194">
        <v>1.1000000000000001</v>
      </c>
      <c r="D19" s="196" t="s">
        <v>15</v>
      </c>
      <c r="E19" s="197"/>
      <c r="F19" s="22"/>
      <c r="G19" s="22"/>
      <c r="H19" s="23"/>
      <c r="I19" s="24"/>
    </row>
    <row r="20" spans="2:10" s="4" customFormat="1" ht="14.45" customHeight="1" x14ac:dyDescent="0.3">
      <c r="B20" s="20"/>
      <c r="C20" s="194"/>
      <c r="D20" s="25" t="s">
        <v>16</v>
      </c>
      <c r="E20" s="26" t="s">
        <v>17</v>
      </c>
      <c r="F20" s="27"/>
      <c r="G20" s="28">
        <f>H20-F20</f>
        <v>0</v>
      </c>
      <c r="H20" s="27"/>
      <c r="I20" s="30"/>
    </row>
    <row r="21" spans="2:10" s="4" customFormat="1" ht="14.45" customHeight="1" x14ac:dyDescent="0.3">
      <c r="B21" s="20"/>
      <c r="C21" s="194"/>
      <c r="D21" s="25" t="s">
        <v>18</v>
      </c>
      <c r="E21" s="26" t="s">
        <v>19</v>
      </c>
      <c r="F21" s="27"/>
      <c r="G21" s="28">
        <f>H21-F21</f>
        <v>0</v>
      </c>
      <c r="H21" s="27"/>
      <c r="I21" s="30"/>
    </row>
    <row r="22" spans="2:10" s="4" customFormat="1" ht="14.45" customHeight="1" x14ac:dyDescent="0.3">
      <c r="B22" s="20"/>
      <c r="C22" s="194"/>
      <c r="D22" s="25" t="s">
        <v>20</v>
      </c>
      <c r="E22" s="31" t="s">
        <v>21</v>
      </c>
      <c r="F22" s="27"/>
      <c r="G22" s="28">
        <f>H22-F22</f>
        <v>0</v>
      </c>
      <c r="H22" s="27"/>
      <c r="I22" s="30"/>
    </row>
    <row r="23" spans="2:10" s="4" customFormat="1" ht="14.45" customHeight="1" x14ac:dyDescent="0.3">
      <c r="B23" s="20"/>
      <c r="C23" s="195"/>
      <c r="D23" s="33" t="s">
        <v>22</v>
      </c>
      <c r="E23" s="18"/>
      <c r="F23" s="28">
        <f>F$20+F$21+F$22</f>
        <v>0</v>
      </c>
      <c r="G23" s="28">
        <f>H23-F23</f>
        <v>0</v>
      </c>
      <c r="H23" s="29">
        <f t="shared" ref="H23" si="0">H$20+H$21+H$22</f>
        <v>0</v>
      </c>
      <c r="I23" s="34"/>
    </row>
    <row r="24" spans="2:10" s="4" customFormat="1" ht="14.45" customHeight="1" x14ac:dyDescent="0.3">
      <c r="B24" s="20"/>
      <c r="C24" s="35">
        <v>1.2</v>
      </c>
      <c r="D24" s="174" t="s">
        <v>23</v>
      </c>
      <c r="E24" s="176"/>
      <c r="F24" s="27"/>
      <c r="G24" s="28">
        <f t="shared" ref="G24:G35" si="1">H24-F24</f>
        <v>0</v>
      </c>
      <c r="H24" s="27"/>
      <c r="I24" s="30"/>
    </row>
    <row r="25" spans="2:10" s="4" customFormat="1" ht="14.45" customHeight="1" x14ac:dyDescent="0.3">
      <c r="B25" s="20"/>
      <c r="C25" s="36">
        <v>1.3</v>
      </c>
      <c r="D25" s="159" t="s">
        <v>24</v>
      </c>
      <c r="E25" s="160"/>
      <c r="F25" s="27"/>
      <c r="G25" s="28">
        <f t="shared" si="1"/>
        <v>0</v>
      </c>
      <c r="H25" s="27"/>
      <c r="I25" s="30"/>
    </row>
    <row r="26" spans="2:10" s="4" customFormat="1" ht="14.45" customHeight="1" x14ac:dyDescent="0.3">
      <c r="B26" s="20"/>
      <c r="C26" s="37">
        <v>1.4</v>
      </c>
      <c r="D26" s="159" t="s">
        <v>25</v>
      </c>
      <c r="E26" s="160"/>
      <c r="F26" s="27"/>
      <c r="G26" s="28">
        <f t="shared" si="1"/>
        <v>0</v>
      </c>
      <c r="H26" s="27"/>
      <c r="I26" s="30"/>
    </row>
    <row r="27" spans="2:10" s="4" customFormat="1" ht="14.45" customHeight="1" x14ac:dyDescent="0.3">
      <c r="B27" s="20"/>
      <c r="C27" s="37">
        <v>1.5</v>
      </c>
      <c r="D27" s="174" t="s">
        <v>26</v>
      </c>
      <c r="E27" s="176"/>
      <c r="F27" s="27"/>
      <c r="G27" s="28">
        <f t="shared" si="1"/>
        <v>0</v>
      </c>
      <c r="H27" s="27"/>
      <c r="I27" s="30"/>
    </row>
    <row r="28" spans="2:10" s="4" customFormat="1" ht="14.45" customHeight="1" x14ac:dyDescent="0.3">
      <c r="B28" s="20"/>
      <c r="C28" s="36">
        <v>1.6</v>
      </c>
      <c r="D28" s="170" t="s">
        <v>27</v>
      </c>
      <c r="E28" s="171"/>
      <c r="F28" s="27"/>
      <c r="G28" s="28">
        <f t="shared" si="1"/>
        <v>0</v>
      </c>
      <c r="H28" s="27"/>
      <c r="I28" s="30"/>
    </row>
    <row r="29" spans="2:10" s="4" customFormat="1" x14ac:dyDescent="0.3">
      <c r="B29" s="20"/>
      <c r="C29" s="38">
        <v>1.7</v>
      </c>
      <c r="D29" s="190" t="s">
        <v>125</v>
      </c>
      <c r="E29" s="191"/>
      <c r="F29" s="27"/>
      <c r="G29" s="28">
        <f t="shared" si="1"/>
        <v>0</v>
      </c>
      <c r="H29" s="27"/>
      <c r="I29" s="30"/>
      <c r="J29" s="39"/>
    </row>
    <row r="30" spans="2:10" s="4" customFormat="1" ht="14.45" customHeight="1" x14ac:dyDescent="0.3">
      <c r="B30" s="20"/>
      <c r="C30" s="32">
        <v>1.8</v>
      </c>
      <c r="D30" s="170" t="s">
        <v>28</v>
      </c>
      <c r="E30" s="171"/>
      <c r="F30" s="40"/>
      <c r="G30" s="41">
        <f t="shared" si="1"/>
        <v>0</v>
      </c>
      <c r="H30" s="40"/>
      <c r="I30" s="43"/>
    </row>
    <row r="31" spans="2:10" s="4" customFormat="1" ht="14.45" customHeight="1" x14ac:dyDescent="0.3">
      <c r="B31" s="20"/>
      <c r="C31" s="38">
        <v>1.9</v>
      </c>
      <c r="D31" s="170" t="s">
        <v>29</v>
      </c>
      <c r="E31" s="171"/>
      <c r="F31" s="27"/>
      <c r="G31" s="28">
        <f t="shared" si="1"/>
        <v>0</v>
      </c>
      <c r="H31" s="27"/>
      <c r="I31" s="30"/>
    </row>
    <row r="32" spans="2:10" s="4" customFormat="1" ht="14.45" customHeight="1" x14ac:dyDescent="0.3">
      <c r="B32" s="20"/>
      <c r="C32" s="44" t="s">
        <v>30</v>
      </c>
      <c r="D32" s="174" t="s">
        <v>31</v>
      </c>
      <c r="E32" s="176"/>
      <c r="F32" s="27"/>
      <c r="G32" s="28">
        <f t="shared" si="1"/>
        <v>0</v>
      </c>
      <c r="H32" s="27"/>
      <c r="I32" s="30"/>
    </row>
    <row r="33" spans="2:9" s="4" customFormat="1" ht="14.45" customHeight="1" x14ac:dyDescent="0.3">
      <c r="B33" s="20"/>
      <c r="C33" s="36">
        <v>1.1100000000000001</v>
      </c>
      <c r="D33" s="174" t="s">
        <v>32</v>
      </c>
      <c r="E33" s="176"/>
      <c r="F33" s="27"/>
      <c r="G33" s="28">
        <f t="shared" si="1"/>
        <v>0</v>
      </c>
      <c r="H33" s="27"/>
      <c r="I33" s="30"/>
    </row>
    <row r="34" spans="2:9" s="4" customFormat="1" ht="14.45" customHeight="1" x14ac:dyDescent="0.3">
      <c r="B34" s="20"/>
      <c r="C34" s="38">
        <v>1.1200000000000001</v>
      </c>
      <c r="D34" s="174" t="s">
        <v>34</v>
      </c>
      <c r="E34" s="176"/>
      <c r="F34" s="27"/>
      <c r="G34" s="28">
        <f t="shared" si="1"/>
        <v>0</v>
      </c>
      <c r="H34" s="27"/>
      <c r="I34" s="30"/>
    </row>
    <row r="35" spans="2:9" s="4" customFormat="1" ht="14.45" customHeight="1" x14ac:dyDescent="0.3">
      <c r="B35" s="20"/>
      <c r="C35" s="46">
        <v>1.1299999999999999</v>
      </c>
      <c r="D35" s="170" t="s">
        <v>35</v>
      </c>
      <c r="E35" s="171"/>
      <c r="F35" s="27"/>
      <c r="G35" s="47">
        <f t="shared" si="1"/>
        <v>0</v>
      </c>
      <c r="H35" s="27"/>
      <c r="I35" s="48"/>
    </row>
    <row r="36" spans="2:9" s="4" customFormat="1" ht="14.45" customHeight="1" x14ac:dyDescent="0.3">
      <c r="B36" s="20"/>
      <c r="C36" s="46">
        <v>1.1399999999999999</v>
      </c>
      <c r="D36" s="159" t="s">
        <v>33</v>
      </c>
      <c r="E36" s="160"/>
      <c r="F36" s="49"/>
      <c r="G36" s="49"/>
      <c r="H36" s="50"/>
      <c r="I36" s="51"/>
    </row>
    <row r="37" spans="2:9" s="4" customFormat="1" ht="14.45" customHeight="1" x14ac:dyDescent="0.2">
      <c r="B37" s="20"/>
      <c r="C37" s="52"/>
      <c r="D37" s="25" t="s">
        <v>16</v>
      </c>
      <c r="E37" s="53" t="s">
        <v>36</v>
      </c>
      <c r="F37" s="54"/>
      <c r="G37" s="49">
        <f t="shared" ref="G37:G43" si="2">H37-F37</f>
        <v>0</v>
      </c>
      <c r="H37" s="55"/>
      <c r="I37" s="56"/>
    </row>
    <row r="38" spans="2:9" s="4" customFormat="1" ht="14.45" customHeight="1" x14ac:dyDescent="0.2">
      <c r="B38" s="20"/>
      <c r="C38" s="52"/>
      <c r="D38" s="25" t="s">
        <v>18</v>
      </c>
      <c r="E38" s="53" t="s">
        <v>36</v>
      </c>
      <c r="F38" s="54"/>
      <c r="G38" s="49">
        <f t="shared" si="2"/>
        <v>0</v>
      </c>
      <c r="H38" s="55"/>
      <c r="I38" s="56"/>
    </row>
    <row r="39" spans="2:9" s="4" customFormat="1" ht="14.45" customHeight="1" x14ac:dyDescent="0.2">
      <c r="B39" s="20"/>
      <c r="C39" s="52"/>
      <c r="D39" s="25" t="s">
        <v>20</v>
      </c>
      <c r="E39" s="53" t="s">
        <v>36</v>
      </c>
      <c r="F39" s="54"/>
      <c r="G39" s="49">
        <f t="shared" si="2"/>
        <v>0</v>
      </c>
      <c r="H39" s="55"/>
      <c r="I39" s="56"/>
    </row>
    <row r="40" spans="2:9" s="4" customFormat="1" ht="14.45" customHeight="1" x14ac:dyDescent="0.2">
      <c r="B40" s="20"/>
      <c r="C40" s="57"/>
      <c r="D40" s="25" t="s">
        <v>37</v>
      </c>
      <c r="E40" s="53" t="s">
        <v>36</v>
      </c>
      <c r="F40" s="54"/>
      <c r="G40" s="49">
        <f t="shared" si="2"/>
        <v>0</v>
      </c>
      <c r="H40" s="55"/>
      <c r="I40" s="56"/>
    </row>
    <row r="41" spans="2:9" s="4" customFormat="1" ht="14.45" customHeight="1" x14ac:dyDescent="0.2">
      <c r="B41" s="20"/>
      <c r="C41" s="52"/>
      <c r="D41" s="25" t="s">
        <v>38</v>
      </c>
      <c r="E41" s="53" t="s">
        <v>36</v>
      </c>
      <c r="F41" s="54"/>
      <c r="G41" s="49">
        <f t="shared" si="2"/>
        <v>0</v>
      </c>
      <c r="H41" s="55"/>
      <c r="I41" s="56"/>
    </row>
    <row r="42" spans="2:9" s="4" customFormat="1" ht="14.45" customHeight="1" x14ac:dyDescent="0.3">
      <c r="B42" s="20"/>
      <c r="C42" s="57"/>
      <c r="D42" s="177" t="s">
        <v>39</v>
      </c>
      <c r="E42" s="178"/>
      <c r="F42" s="58">
        <f>SUM(F37:F41)</f>
        <v>0</v>
      </c>
      <c r="G42" s="49">
        <f t="shared" si="2"/>
        <v>0</v>
      </c>
      <c r="H42" s="58">
        <f>SUM(H37:H41)</f>
        <v>0</v>
      </c>
      <c r="I42" s="51"/>
    </row>
    <row r="43" spans="2:9" s="4" customFormat="1" ht="14.45" customHeight="1" x14ac:dyDescent="0.3">
      <c r="B43" s="59"/>
      <c r="C43" s="46">
        <v>1.1499999999999999</v>
      </c>
      <c r="D43" s="179" t="s">
        <v>40</v>
      </c>
      <c r="E43" s="180"/>
      <c r="F43" s="60">
        <f>SUM(F$23:F$35,F42)</f>
        <v>0</v>
      </c>
      <c r="G43" s="60">
        <f t="shared" si="2"/>
        <v>0</v>
      </c>
      <c r="H43" s="60">
        <f>SUM(H$23:H$35,H42)</f>
        <v>0</v>
      </c>
      <c r="I43" s="51"/>
    </row>
    <row r="44" spans="2:9" s="4" customFormat="1" ht="14.45" customHeight="1" x14ac:dyDescent="0.3">
      <c r="B44" s="20">
        <v>2</v>
      </c>
      <c r="C44" s="169" t="s">
        <v>41</v>
      </c>
      <c r="D44" s="169"/>
      <c r="E44" s="169"/>
      <c r="F44" s="18"/>
      <c r="G44" s="18"/>
      <c r="H44" s="18"/>
      <c r="I44" s="19"/>
    </row>
    <row r="45" spans="2:9" s="4" customFormat="1" ht="14.45" customHeight="1" x14ac:dyDescent="0.3">
      <c r="B45" s="61"/>
      <c r="C45" s="62">
        <v>2.1</v>
      </c>
      <c r="D45" s="183" t="s">
        <v>42</v>
      </c>
      <c r="E45" s="171"/>
      <c r="F45" s="63"/>
      <c r="G45" s="64"/>
      <c r="H45" s="23"/>
      <c r="I45" s="64"/>
    </row>
    <row r="46" spans="2:9" s="4" customFormat="1" ht="14.45" customHeight="1" x14ac:dyDescent="0.3">
      <c r="B46" s="61"/>
      <c r="C46" s="65"/>
      <c r="D46" s="66" t="s">
        <v>16</v>
      </c>
      <c r="E46" s="31" t="s">
        <v>43</v>
      </c>
      <c r="F46" s="63"/>
      <c r="G46" s="28">
        <f t="shared" ref="G46:G51" si="3">H46-F46</f>
        <v>0</v>
      </c>
      <c r="H46" s="55"/>
      <c r="I46" s="27"/>
    </row>
    <row r="47" spans="2:9" s="4" customFormat="1" ht="14.45" customHeight="1" x14ac:dyDescent="0.3">
      <c r="B47" s="61"/>
      <c r="C47" s="65"/>
      <c r="D47" s="66" t="s">
        <v>18</v>
      </c>
      <c r="E47" s="31" t="s">
        <v>44</v>
      </c>
      <c r="F47" s="63"/>
      <c r="G47" s="28">
        <f t="shared" si="3"/>
        <v>0</v>
      </c>
      <c r="H47" s="55"/>
      <c r="I47" s="27"/>
    </row>
    <row r="48" spans="2:9" s="4" customFormat="1" ht="29.45" customHeight="1" x14ac:dyDescent="0.3">
      <c r="B48" s="61"/>
      <c r="C48" s="65"/>
      <c r="D48" s="66" t="s">
        <v>20</v>
      </c>
      <c r="E48" s="26" t="s">
        <v>45</v>
      </c>
      <c r="F48" s="63"/>
      <c r="G48" s="28">
        <f t="shared" si="3"/>
        <v>0</v>
      </c>
      <c r="H48" s="55"/>
      <c r="I48" s="27"/>
    </row>
    <row r="49" spans="2:9" s="4" customFormat="1" ht="14.45" customHeight="1" x14ac:dyDescent="0.3">
      <c r="B49" s="61"/>
      <c r="C49" s="65"/>
      <c r="D49" s="66" t="s">
        <v>37</v>
      </c>
      <c r="E49" s="31" t="s">
        <v>46</v>
      </c>
      <c r="F49" s="63"/>
      <c r="G49" s="28">
        <f t="shared" si="3"/>
        <v>0</v>
      </c>
      <c r="H49" s="96"/>
      <c r="I49" s="27"/>
    </row>
    <row r="50" spans="2:9" s="4" customFormat="1" ht="14.45" customHeight="1" x14ac:dyDescent="0.3">
      <c r="B50" s="61"/>
      <c r="C50" s="67"/>
      <c r="D50" s="188" t="s">
        <v>47</v>
      </c>
      <c r="E50" s="187"/>
      <c r="F50" s="63"/>
      <c r="G50" s="68">
        <f t="shared" si="3"/>
        <v>0</v>
      </c>
      <c r="H50" s="69">
        <f>SUM(H46:H49)</f>
        <v>0</v>
      </c>
      <c r="I50" s="68"/>
    </row>
    <row r="51" spans="2:9" s="4" customFormat="1" ht="14.45" customHeight="1" x14ac:dyDescent="0.3">
      <c r="B51" s="20"/>
      <c r="C51" s="70">
        <v>2.2000000000000002</v>
      </c>
      <c r="D51" s="189" t="s">
        <v>48</v>
      </c>
      <c r="E51" s="189"/>
      <c r="F51" s="63"/>
      <c r="G51" s="28">
        <f t="shared" si="3"/>
        <v>0</v>
      </c>
      <c r="H51" s="96"/>
      <c r="I51" s="27"/>
    </row>
    <row r="52" spans="2:9" s="4" customFormat="1" ht="14.45" customHeight="1" x14ac:dyDescent="0.3">
      <c r="B52" s="20"/>
      <c r="C52" s="62">
        <v>2.2999999999999998</v>
      </c>
      <c r="D52" s="173" t="s">
        <v>49</v>
      </c>
      <c r="E52" s="173"/>
      <c r="F52" s="49"/>
      <c r="G52" s="49"/>
      <c r="H52" s="71"/>
      <c r="I52" s="51"/>
    </row>
    <row r="53" spans="2:9" s="4" customFormat="1" ht="14.45" customHeight="1" x14ac:dyDescent="0.2">
      <c r="B53" s="20"/>
      <c r="C53" s="65"/>
      <c r="D53" s="25" t="s">
        <v>16</v>
      </c>
      <c r="E53" s="53" t="s">
        <v>36</v>
      </c>
      <c r="F53" s="73"/>
      <c r="G53" s="49">
        <f t="shared" ref="G53:G55" si="4">H53-F53</f>
        <v>0</v>
      </c>
      <c r="H53" s="74"/>
      <c r="I53" s="56"/>
    </row>
    <row r="54" spans="2:9" s="4" customFormat="1" ht="14.45" customHeight="1" x14ac:dyDescent="0.2">
      <c r="B54" s="20"/>
      <c r="C54" s="65"/>
      <c r="D54" s="25" t="s">
        <v>18</v>
      </c>
      <c r="E54" s="53" t="s">
        <v>36</v>
      </c>
      <c r="F54" s="73"/>
      <c r="G54" s="49">
        <f t="shared" si="4"/>
        <v>0</v>
      </c>
      <c r="H54" s="74"/>
      <c r="I54" s="56"/>
    </row>
    <row r="55" spans="2:9" s="4" customFormat="1" ht="14.45" customHeight="1" x14ac:dyDescent="0.3">
      <c r="B55" s="20"/>
      <c r="C55" s="67"/>
      <c r="D55" s="177" t="s">
        <v>50</v>
      </c>
      <c r="E55" s="178"/>
      <c r="F55" s="73"/>
      <c r="G55" s="49">
        <f t="shared" si="4"/>
        <v>0</v>
      </c>
      <c r="H55" s="49">
        <f>SUM(H53:H54)</f>
        <v>0</v>
      </c>
      <c r="I55" s="51"/>
    </row>
    <row r="56" spans="2:9" s="4" customFormat="1" ht="14.45" customHeight="1" x14ac:dyDescent="0.3">
      <c r="B56" s="20"/>
      <c r="C56" s="62">
        <v>2.4</v>
      </c>
      <c r="D56" s="173" t="s">
        <v>51</v>
      </c>
      <c r="E56" s="173"/>
      <c r="F56" s="49"/>
      <c r="G56" s="49"/>
      <c r="H56" s="71"/>
      <c r="I56" s="51"/>
    </row>
    <row r="57" spans="2:9" s="4" customFormat="1" ht="14.45" customHeight="1" x14ac:dyDescent="0.2">
      <c r="B57" s="20"/>
      <c r="C57" s="65"/>
      <c r="D57" s="25" t="s">
        <v>16</v>
      </c>
      <c r="E57" s="53" t="s">
        <v>36</v>
      </c>
      <c r="F57" s="73"/>
      <c r="G57" s="49">
        <f t="shared" ref="G57:G60" si="5">H57-F57</f>
        <v>0</v>
      </c>
      <c r="H57" s="74"/>
      <c r="I57" s="56"/>
    </row>
    <row r="58" spans="2:9" s="4" customFormat="1" ht="14.45" customHeight="1" x14ac:dyDescent="0.2">
      <c r="B58" s="20"/>
      <c r="C58" s="65"/>
      <c r="D58" s="25" t="s">
        <v>18</v>
      </c>
      <c r="E58" s="53" t="s">
        <v>36</v>
      </c>
      <c r="F58" s="73"/>
      <c r="G58" s="49">
        <f t="shared" si="5"/>
        <v>0</v>
      </c>
      <c r="H58" s="74"/>
      <c r="I58" s="56"/>
    </row>
    <row r="59" spans="2:9" s="4" customFormat="1" ht="14.45" customHeight="1" x14ac:dyDescent="0.3">
      <c r="B59" s="20"/>
      <c r="C59" s="67"/>
      <c r="D59" s="177" t="s">
        <v>52</v>
      </c>
      <c r="E59" s="178"/>
      <c r="F59" s="73"/>
      <c r="G59" s="83">
        <f t="shared" si="5"/>
        <v>0</v>
      </c>
      <c r="H59" s="49">
        <f>SUM(H57:H58)</f>
        <v>0</v>
      </c>
      <c r="I59" s="51"/>
    </row>
    <row r="60" spans="2:9" s="4" customFormat="1" ht="14.45" customHeight="1" x14ac:dyDescent="0.3">
      <c r="B60" s="20"/>
      <c r="C60" s="36">
        <v>2.5</v>
      </c>
      <c r="D60" s="168" t="s">
        <v>53</v>
      </c>
      <c r="E60" s="168"/>
      <c r="F60" s="75"/>
      <c r="G60" s="76">
        <f t="shared" si="5"/>
        <v>0</v>
      </c>
      <c r="H60" s="76">
        <f>SUM(H50:H51,H55,H59)</f>
        <v>0</v>
      </c>
      <c r="I60" s="51"/>
    </row>
    <row r="61" spans="2:9" s="4" customFormat="1" ht="14.45" customHeight="1" x14ac:dyDescent="0.3">
      <c r="B61" s="17">
        <v>3</v>
      </c>
      <c r="C61" s="179" t="s">
        <v>54</v>
      </c>
      <c r="D61" s="169"/>
      <c r="E61" s="169"/>
      <c r="F61" s="18"/>
      <c r="G61" s="18"/>
      <c r="H61" s="18"/>
      <c r="I61" s="19"/>
    </row>
    <row r="62" spans="2:9" s="4" customFormat="1" ht="14.45" customHeight="1" x14ac:dyDescent="0.3">
      <c r="B62" s="20"/>
      <c r="C62" s="21">
        <v>3.1</v>
      </c>
      <c r="D62" s="170" t="s">
        <v>55</v>
      </c>
      <c r="E62" s="171"/>
      <c r="F62" s="64"/>
      <c r="G62" s="28"/>
      <c r="H62" s="28"/>
      <c r="I62" s="28"/>
    </row>
    <row r="63" spans="2:9" s="4" customFormat="1" ht="14.45" customHeight="1" x14ac:dyDescent="0.3">
      <c r="B63" s="20"/>
      <c r="C63" s="65"/>
      <c r="D63" s="66" t="s">
        <v>16</v>
      </c>
      <c r="E63" s="31" t="s">
        <v>56</v>
      </c>
      <c r="F63" s="40"/>
      <c r="G63" s="28">
        <f t="shared" ref="G63:G73" si="6">H63-F63</f>
        <v>0</v>
      </c>
      <c r="H63" s="75"/>
      <c r="I63" s="30"/>
    </row>
    <row r="64" spans="2:9" s="4" customFormat="1" ht="14.45" customHeight="1" x14ac:dyDescent="0.3">
      <c r="B64" s="20"/>
      <c r="C64" s="65"/>
      <c r="D64" s="66" t="s">
        <v>18</v>
      </c>
      <c r="E64" s="31" t="s">
        <v>57</v>
      </c>
      <c r="F64" s="40"/>
      <c r="G64" s="28">
        <f t="shared" si="6"/>
        <v>0</v>
      </c>
      <c r="H64" s="75"/>
      <c r="I64" s="30"/>
    </row>
    <row r="65" spans="2:9" s="4" customFormat="1" ht="30.6" customHeight="1" x14ac:dyDescent="0.3">
      <c r="B65" s="20"/>
      <c r="C65" s="65"/>
      <c r="D65" s="66" t="s">
        <v>20</v>
      </c>
      <c r="E65" s="26" t="s">
        <v>130</v>
      </c>
      <c r="F65" s="40"/>
      <c r="G65" s="28">
        <f t="shared" si="6"/>
        <v>0</v>
      </c>
      <c r="H65" s="75"/>
      <c r="I65" s="30"/>
    </row>
    <row r="66" spans="2:9" s="4" customFormat="1" ht="14.45" customHeight="1" x14ac:dyDescent="0.3">
      <c r="B66" s="20"/>
      <c r="C66" s="67"/>
      <c r="D66" s="163" t="s">
        <v>58</v>
      </c>
      <c r="E66" s="165"/>
      <c r="F66" s="41">
        <f>SUM(F63:F65)</f>
        <v>0</v>
      </c>
      <c r="G66" s="28">
        <f t="shared" si="6"/>
        <v>0</v>
      </c>
      <c r="H66" s="75"/>
      <c r="I66" s="28"/>
    </row>
    <row r="67" spans="2:9" s="4" customFormat="1" ht="14.45" customHeight="1" x14ac:dyDescent="0.3">
      <c r="B67" s="20"/>
      <c r="C67" s="36">
        <v>3.2</v>
      </c>
      <c r="D67" s="170" t="s">
        <v>59</v>
      </c>
      <c r="E67" s="171"/>
      <c r="F67" s="64"/>
      <c r="G67" s="28"/>
      <c r="H67" s="75"/>
      <c r="I67" s="28"/>
    </row>
    <row r="68" spans="2:9" s="4" customFormat="1" ht="14.45" customHeight="1" x14ac:dyDescent="0.3">
      <c r="B68" s="20"/>
      <c r="C68" s="65"/>
      <c r="D68" s="66" t="s">
        <v>16</v>
      </c>
      <c r="E68" s="31" t="s">
        <v>56</v>
      </c>
      <c r="F68" s="27"/>
      <c r="G68" s="28">
        <f t="shared" si="6"/>
        <v>0</v>
      </c>
      <c r="H68" s="75"/>
      <c r="I68" s="30"/>
    </row>
    <row r="69" spans="2:9" s="4" customFormat="1" ht="14.45" customHeight="1" x14ac:dyDescent="0.3">
      <c r="B69" s="20"/>
      <c r="C69" s="65"/>
      <c r="D69" s="66" t="s">
        <v>18</v>
      </c>
      <c r="E69" s="31" t="s">
        <v>57</v>
      </c>
      <c r="F69" s="27"/>
      <c r="G69" s="28">
        <f t="shared" si="6"/>
        <v>0</v>
      </c>
      <c r="H69" s="75"/>
      <c r="I69" s="30"/>
    </row>
    <row r="70" spans="2:9" s="4" customFormat="1" x14ac:dyDescent="0.3">
      <c r="B70" s="20"/>
      <c r="C70" s="65"/>
      <c r="D70" s="66" t="s">
        <v>20</v>
      </c>
      <c r="E70" s="26" t="s">
        <v>126</v>
      </c>
      <c r="F70" s="27"/>
      <c r="G70" s="28">
        <f t="shared" si="6"/>
        <v>0</v>
      </c>
      <c r="H70" s="75"/>
      <c r="I70" s="30"/>
    </row>
    <row r="71" spans="2:9" s="4" customFormat="1" ht="14.45" customHeight="1" x14ac:dyDescent="0.3">
      <c r="B71" s="20"/>
      <c r="C71" s="67"/>
      <c r="D71" s="186" t="s">
        <v>60</v>
      </c>
      <c r="E71" s="187"/>
      <c r="F71" s="41">
        <f>SUM(F68:F70)</f>
        <v>0</v>
      </c>
      <c r="G71" s="28">
        <f t="shared" si="6"/>
        <v>0</v>
      </c>
      <c r="H71" s="75"/>
      <c r="I71" s="28"/>
    </row>
    <row r="72" spans="2:9" s="4" customFormat="1" ht="14.45" customHeight="1" x14ac:dyDescent="0.3">
      <c r="B72" s="59"/>
      <c r="C72" s="38">
        <v>3.3</v>
      </c>
      <c r="D72" s="168" t="s">
        <v>61</v>
      </c>
      <c r="E72" s="168"/>
      <c r="F72" s="68">
        <f>SUM(F66,F71)</f>
        <v>0</v>
      </c>
      <c r="G72" s="68">
        <f t="shared" si="6"/>
        <v>0</v>
      </c>
      <c r="H72" s="75"/>
      <c r="I72" s="77"/>
    </row>
    <row r="73" spans="2:9" s="4" customFormat="1" ht="14.45" customHeight="1" x14ac:dyDescent="0.3">
      <c r="B73" s="78">
        <v>4</v>
      </c>
      <c r="C73" s="172" t="s">
        <v>62</v>
      </c>
      <c r="D73" s="172"/>
      <c r="E73" s="172"/>
      <c r="F73" s="68">
        <f>F43+F60+F72</f>
        <v>0</v>
      </c>
      <c r="G73" s="68">
        <f t="shared" si="6"/>
        <v>0</v>
      </c>
      <c r="H73" s="68">
        <f>H43+H60+H72</f>
        <v>0</v>
      </c>
      <c r="I73" s="77"/>
    </row>
    <row r="74" spans="2:9" s="4" customFormat="1" ht="14.45" customHeight="1" x14ac:dyDescent="0.3">
      <c r="B74" s="79" t="s">
        <v>5</v>
      </c>
      <c r="C74" s="80"/>
      <c r="D74" s="80"/>
      <c r="E74" s="80"/>
      <c r="F74" s="80"/>
      <c r="G74" s="80"/>
      <c r="H74" s="80"/>
      <c r="I74" s="81"/>
    </row>
    <row r="75" spans="2:9" s="4" customFormat="1" ht="14.45" customHeight="1" x14ac:dyDescent="0.3">
      <c r="B75" s="17">
        <v>5</v>
      </c>
      <c r="C75" s="179" t="s">
        <v>63</v>
      </c>
      <c r="D75" s="169"/>
      <c r="E75" s="169"/>
      <c r="F75" s="18"/>
      <c r="G75" s="18"/>
      <c r="H75" s="18"/>
      <c r="I75" s="19"/>
    </row>
    <row r="76" spans="2:9" s="4" customFormat="1" ht="14.45" customHeight="1" x14ac:dyDescent="0.3">
      <c r="B76" s="52"/>
      <c r="C76" s="10">
        <v>5.0999999999999996</v>
      </c>
      <c r="D76" s="170" t="s">
        <v>64</v>
      </c>
      <c r="E76" s="171"/>
      <c r="F76" s="27"/>
      <c r="G76" s="28">
        <f t="shared" ref="G76:G82" si="7">H76-F76</f>
        <v>0</v>
      </c>
      <c r="H76" s="27"/>
      <c r="I76" s="30"/>
    </row>
    <row r="77" spans="2:9" s="4" customFormat="1" ht="14.45" customHeight="1" x14ac:dyDescent="0.3">
      <c r="B77" s="52"/>
      <c r="C77" s="10">
        <v>5.2</v>
      </c>
      <c r="D77" s="174" t="s">
        <v>65</v>
      </c>
      <c r="E77" s="176"/>
      <c r="F77" s="27"/>
      <c r="G77" s="28">
        <f t="shared" si="7"/>
        <v>0</v>
      </c>
      <c r="H77" s="27"/>
      <c r="I77" s="30"/>
    </row>
    <row r="78" spans="2:9" s="4" customFormat="1" ht="14.45" customHeight="1" x14ac:dyDescent="0.3">
      <c r="B78" s="52"/>
      <c r="C78" s="8">
        <v>5.3</v>
      </c>
      <c r="D78" s="170" t="s">
        <v>66</v>
      </c>
      <c r="E78" s="171"/>
      <c r="F78" s="27"/>
      <c r="G78" s="28">
        <f t="shared" si="7"/>
        <v>0</v>
      </c>
      <c r="H78" s="27"/>
      <c r="I78" s="30"/>
    </row>
    <row r="79" spans="2:9" s="4" customFormat="1" ht="14.45" customHeight="1" x14ac:dyDescent="0.3">
      <c r="B79" s="52"/>
      <c r="C79" s="8">
        <v>5.4</v>
      </c>
      <c r="D79" s="170" t="s">
        <v>67</v>
      </c>
      <c r="E79" s="171"/>
      <c r="F79" s="27"/>
      <c r="G79" s="28">
        <f t="shared" si="7"/>
        <v>0</v>
      </c>
      <c r="H79" s="27"/>
      <c r="I79" s="30"/>
    </row>
    <row r="80" spans="2:9" s="4" customFormat="1" ht="14.45" customHeight="1" x14ac:dyDescent="0.3">
      <c r="B80" s="52"/>
      <c r="C80" s="8">
        <v>5.5</v>
      </c>
      <c r="D80" s="170" t="s">
        <v>68</v>
      </c>
      <c r="E80" s="171"/>
      <c r="F80" s="27"/>
      <c r="G80" s="28">
        <f t="shared" si="7"/>
        <v>0</v>
      </c>
      <c r="H80" s="27"/>
      <c r="I80" s="30"/>
    </row>
    <row r="81" spans="2:9" s="4" customFormat="1" ht="14.45" customHeight="1" x14ac:dyDescent="0.3">
      <c r="B81" s="52"/>
      <c r="C81" s="10">
        <v>5.6</v>
      </c>
      <c r="D81" s="174" t="s">
        <v>34</v>
      </c>
      <c r="E81" s="176"/>
      <c r="F81" s="27"/>
      <c r="G81" s="28">
        <f t="shared" si="7"/>
        <v>0</v>
      </c>
      <c r="H81" s="27"/>
      <c r="I81" s="30"/>
    </row>
    <row r="82" spans="2:9" s="4" customFormat="1" ht="14.45" customHeight="1" x14ac:dyDescent="0.3">
      <c r="B82" s="52"/>
      <c r="C82" s="8">
        <v>5.7</v>
      </c>
      <c r="D82" s="170" t="s">
        <v>35</v>
      </c>
      <c r="E82" s="171"/>
      <c r="F82" s="27"/>
      <c r="G82" s="47">
        <f t="shared" si="7"/>
        <v>0</v>
      </c>
      <c r="H82" s="27"/>
      <c r="I82" s="30"/>
    </row>
    <row r="83" spans="2:9" s="4" customFormat="1" ht="14.45" customHeight="1" x14ac:dyDescent="0.3">
      <c r="B83" s="52"/>
      <c r="C83" s="82">
        <v>5.8</v>
      </c>
      <c r="D83" s="159" t="s">
        <v>69</v>
      </c>
      <c r="E83" s="160"/>
      <c r="F83" s="49"/>
      <c r="G83" s="49"/>
      <c r="H83" s="49"/>
      <c r="I83" s="49"/>
    </row>
    <row r="84" spans="2:9" s="4" customFormat="1" ht="14.45" customHeight="1" x14ac:dyDescent="0.2">
      <c r="B84" s="52"/>
      <c r="C84" s="52"/>
      <c r="D84" s="25" t="s">
        <v>16</v>
      </c>
      <c r="E84" s="53" t="s">
        <v>36</v>
      </c>
      <c r="F84" s="54"/>
      <c r="G84" s="49">
        <f t="shared" ref="G84:G90" si="8">H84-F84</f>
        <v>0</v>
      </c>
      <c r="H84" s="55"/>
      <c r="I84" s="56"/>
    </row>
    <row r="85" spans="2:9" s="4" customFormat="1" ht="14.45" customHeight="1" x14ac:dyDescent="0.2">
      <c r="B85" s="52"/>
      <c r="C85" s="52"/>
      <c r="D85" s="25" t="s">
        <v>18</v>
      </c>
      <c r="E85" s="53" t="s">
        <v>36</v>
      </c>
      <c r="F85" s="54"/>
      <c r="G85" s="49">
        <f t="shared" si="8"/>
        <v>0</v>
      </c>
      <c r="H85" s="55"/>
      <c r="I85" s="56"/>
    </row>
    <row r="86" spans="2:9" s="4" customFormat="1" ht="14.45" customHeight="1" x14ac:dyDescent="0.2">
      <c r="B86" s="52"/>
      <c r="C86" s="52"/>
      <c r="D86" s="25" t="s">
        <v>20</v>
      </c>
      <c r="E86" s="53" t="s">
        <v>36</v>
      </c>
      <c r="F86" s="54"/>
      <c r="G86" s="49">
        <f t="shared" si="8"/>
        <v>0</v>
      </c>
      <c r="H86" s="55"/>
      <c r="I86" s="56"/>
    </row>
    <row r="87" spans="2:9" s="4" customFormat="1" ht="14.45" customHeight="1" x14ac:dyDescent="0.2">
      <c r="B87" s="52"/>
      <c r="C87" s="57"/>
      <c r="D87" s="25" t="s">
        <v>37</v>
      </c>
      <c r="E87" s="53" t="s">
        <v>36</v>
      </c>
      <c r="F87" s="54"/>
      <c r="G87" s="49">
        <f t="shared" si="8"/>
        <v>0</v>
      </c>
      <c r="H87" s="55"/>
      <c r="I87" s="56"/>
    </row>
    <row r="88" spans="2:9" s="4" customFormat="1" ht="14.45" customHeight="1" x14ac:dyDescent="0.2">
      <c r="B88" s="52"/>
      <c r="C88" s="52"/>
      <c r="D88" s="25" t="s">
        <v>38</v>
      </c>
      <c r="E88" s="53" t="s">
        <v>36</v>
      </c>
      <c r="F88" s="54"/>
      <c r="G88" s="49">
        <f t="shared" si="8"/>
        <v>0</v>
      </c>
      <c r="H88" s="55"/>
      <c r="I88" s="56"/>
    </row>
    <row r="89" spans="2:9" s="4" customFormat="1" ht="14.45" customHeight="1" x14ac:dyDescent="0.3">
      <c r="B89" s="52"/>
      <c r="C89" s="57"/>
      <c r="D89" s="177" t="s">
        <v>70</v>
      </c>
      <c r="E89" s="178"/>
      <c r="F89" s="58">
        <f>SUM(F84:F88)</f>
        <v>0</v>
      </c>
      <c r="G89" s="49">
        <f t="shared" si="8"/>
        <v>0</v>
      </c>
      <c r="H89" s="58">
        <f>SUM(H84:H88)</f>
        <v>0</v>
      </c>
      <c r="I89" s="83"/>
    </row>
    <row r="90" spans="2:9" s="4" customFormat="1" ht="14.45" customHeight="1" x14ac:dyDescent="0.3">
      <c r="B90" s="52"/>
      <c r="C90" s="84" t="s">
        <v>71</v>
      </c>
      <c r="D90" s="179" t="s">
        <v>72</v>
      </c>
      <c r="E90" s="180"/>
      <c r="F90" s="85">
        <f>SUM(F76:F82,F89)</f>
        <v>0</v>
      </c>
      <c r="G90" s="85">
        <f t="shared" si="8"/>
        <v>0</v>
      </c>
      <c r="H90" s="85">
        <f>SUM(H76:H82,H89)</f>
        <v>0</v>
      </c>
      <c r="I90" s="86"/>
    </row>
    <row r="91" spans="2:9" s="4" customFormat="1" ht="14.45" customHeight="1" x14ac:dyDescent="0.3">
      <c r="B91" s="17">
        <v>6</v>
      </c>
      <c r="C91" s="169" t="s">
        <v>73</v>
      </c>
      <c r="D91" s="169"/>
      <c r="E91" s="169"/>
      <c r="F91" s="18"/>
      <c r="G91" s="18"/>
      <c r="H91" s="18"/>
      <c r="I91" s="19"/>
    </row>
    <row r="92" spans="2:9" s="4" customFormat="1" ht="14.45" customHeight="1" x14ac:dyDescent="0.3">
      <c r="B92" s="20"/>
      <c r="C92" s="32">
        <v>6.1</v>
      </c>
      <c r="D92" s="181" t="s">
        <v>74</v>
      </c>
      <c r="E92" s="182"/>
      <c r="F92" s="45"/>
      <c r="G92" s="41">
        <f t="shared" ref="G92:G98" si="9">H92-F92</f>
        <v>0</v>
      </c>
      <c r="H92" s="87"/>
      <c r="I92" s="43"/>
    </row>
    <row r="93" spans="2:9" s="4" customFormat="1" ht="14.45" customHeight="1" x14ac:dyDescent="0.3">
      <c r="B93" s="20"/>
      <c r="C93" s="21">
        <v>6.2</v>
      </c>
      <c r="D93" s="174" t="s">
        <v>75</v>
      </c>
      <c r="E93" s="176"/>
      <c r="F93" s="45"/>
      <c r="G93" s="41">
        <f t="shared" si="9"/>
        <v>0</v>
      </c>
      <c r="H93" s="87"/>
      <c r="I93" s="43"/>
    </row>
    <row r="94" spans="2:9" s="4" customFormat="1" ht="14.45" customHeight="1" x14ac:dyDescent="0.3">
      <c r="B94" s="61"/>
      <c r="C94" s="62">
        <v>6.3</v>
      </c>
      <c r="D94" s="183" t="s">
        <v>76</v>
      </c>
      <c r="E94" s="171"/>
      <c r="F94" s="45"/>
      <c r="G94" s="28"/>
      <c r="H94" s="42"/>
      <c r="I94" s="34"/>
    </row>
    <row r="95" spans="2:9" s="4" customFormat="1" ht="14.45" customHeight="1" x14ac:dyDescent="0.3">
      <c r="B95" s="61"/>
      <c r="C95" s="65"/>
      <c r="D95" s="66" t="s">
        <v>16</v>
      </c>
      <c r="E95" s="31" t="s">
        <v>77</v>
      </c>
      <c r="F95" s="45"/>
      <c r="G95" s="28">
        <f t="shared" si="9"/>
        <v>0</v>
      </c>
      <c r="H95" s="87"/>
      <c r="I95" s="30"/>
    </row>
    <row r="96" spans="2:9" s="4" customFormat="1" ht="14.45" customHeight="1" x14ac:dyDescent="0.3">
      <c r="B96" s="61"/>
      <c r="C96" s="65"/>
      <c r="D96" s="88" t="s">
        <v>18</v>
      </c>
      <c r="E96" s="89" t="s">
        <v>78</v>
      </c>
      <c r="F96" s="45"/>
      <c r="G96" s="28">
        <f t="shared" si="9"/>
        <v>0</v>
      </c>
      <c r="H96" s="87"/>
      <c r="I96" s="30"/>
    </row>
    <row r="97" spans="2:9" s="4" customFormat="1" ht="14.45" customHeight="1" x14ac:dyDescent="0.3">
      <c r="B97" s="61"/>
      <c r="C97" s="65"/>
      <c r="D97" s="88" t="s">
        <v>20</v>
      </c>
      <c r="E97" s="89" t="s">
        <v>79</v>
      </c>
      <c r="F97" s="45"/>
      <c r="G97" s="28">
        <f t="shared" si="9"/>
        <v>0</v>
      </c>
      <c r="H97" s="87"/>
      <c r="I97" s="30"/>
    </row>
    <row r="98" spans="2:9" s="4" customFormat="1" ht="14.45" customHeight="1" x14ac:dyDescent="0.3">
      <c r="B98" s="61"/>
      <c r="C98" s="67"/>
      <c r="D98" s="184" t="s">
        <v>80</v>
      </c>
      <c r="E98" s="185"/>
      <c r="F98" s="45"/>
      <c r="G98" s="68">
        <f t="shared" si="9"/>
        <v>0</v>
      </c>
      <c r="H98" s="69">
        <f>SUM(H95:H97)</f>
        <v>0</v>
      </c>
      <c r="I98" s="34"/>
    </row>
    <row r="99" spans="2:9" s="4" customFormat="1" ht="14.45" customHeight="1" x14ac:dyDescent="0.3">
      <c r="B99" s="20"/>
      <c r="C99" s="21">
        <v>6.4</v>
      </c>
      <c r="D99" s="173" t="s">
        <v>81</v>
      </c>
      <c r="E99" s="173"/>
      <c r="F99" s="49"/>
      <c r="G99" s="49"/>
      <c r="H99" s="71"/>
      <c r="I99" s="34"/>
    </row>
    <row r="100" spans="2:9" s="4" customFormat="1" ht="14.45" customHeight="1" x14ac:dyDescent="0.2">
      <c r="B100" s="20"/>
      <c r="C100" s="21"/>
      <c r="D100" s="25" t="s">
        <v>16</v>
      </c>
      <c r="E100" s="53" t="s">
        <v>36</v>
      </c>
      <c r="F100" s="73"/>
      <c r="G100" s="49">
        <f t="shared" ref="G100:G102" si="10">H100-F100</f>
        <v>0</v>
      </c>
      <c r="H100" s="74"/>
      <c r="I100" s="56"/>
    </row>
    <row r="101" spans="2:9" s="4" customFormat="1" ht="14.45" customHeight="1" x14ac:dyDescent="0.2">
      <c r="B101" s="20"/>
      <c r="C101" s="21"/>
      <c r="D101" s="25" t="s">
        <v>18</v>
      </c>
      <c r="E101" s="53" t="s">
        <v>36</v>
      </c>
      <c r="F101" s="73"/>
      <c r="G101" s="49">
        <f t="shared" si="10"/>
        <v>0</v>
      </c>
      <c r="H101" s="74"/>
      <c r="I101" s="56"/>
    </row>
    <row r="102" spans="2:9" s="4" customFormat="1" ht="14.45" customHeight="1" x14ac:dyDescent="0.3">
      <c r="B102" s="20"/>
      <c r="C102" s="67"/>
      <c r="D102" s="177" t="s">
        <v>82</v>
      </c>
      <c r="E102" s="178"/>
      <c r="F102" s="73"/>
      <c r="G102" s="49">
        <f t="shared" si="10"/>
        <v>0</v>
      </c>
      <c r="H102" s="49">
        <f>SUM(H100:H101)</f>
        <v>0</v>
      </c>
      <c r="I102" s="34"/>
    </row>
    <row r="103" spans="2:9" s="4" customFormat="1" ht="14.45" customHeight="1" x14ac:dyDescent="0.3">
      <c r="B103" s="20"/>
      <c r="C103" s="62">
        <v>6.5</v>
      </c>
      <c r="D103" s="173" t="s">
        <v>83</v>
      </c>
      <c r="E103" s="173"/>
      <c r="F103" s="49"/>
      <c r="G103" s="49"/>
      <c r="H103" s="71"/>
      <c r="I103" s="34"/>
    </row>
    <row r="104" spans="2:9" s="4" customFormat="1" ht="14.45" customHeight="1" x14ac:dyDescent="0.2">
      <c r="B104" s="20"/>
      <c r="C104" s="65"/>
      <c r="D104" s="25" t="s">
        <v>16</v>
      </c>
      <c r="E104" s="53" t="s">
        <v>36</v>
      </c>
      <c r="F104" s="73"/>
      <c r="G104" s="49">
        <f t="shared" ref="G104:G107" si="11">H104-F104</f>
        <v>0</v>
      </c>
      <c r="H104" s="74"/>
      <c r="I104" s="56"/>
    </row>
    <row r="105" spans="2:9" s="4" customFormat="1" ht="14.45" customHeight="1" x14ac:dyDescent="0.2">
      <c r="B105" s="20"/>
      <c r="C105" s="65"/>
      <c r="D105" s="25" t="s">
        <v>18</v>
      </c>
      <c r="E105" s="53" t="s">
        <v>36</v>
      </c>
      <c r="F105" s="73"/>
      <c r="G105" s="49">
        <f t="shared" si="11"/>
        <v>0</v>
      </c>
      <c r="H105" s="74"/>
      <c r="I105" s="56"/>
    </row>
    <row r="106" spans="2:9" s="4" customFormat="1" ht="14.45" customHeight="1" x14ac:dyDescent="0.3">
      <c r="B106" s="20"/>
      <c r="C106" s="67"/>
      <c r="D106" s="177" t="s">
        <v>84</v>
      </c>
      <c r="E106" s="178"/>
      <c r="F106" s="73"/>
      <c r="G106" s="83">
        <f t="shared" si="11"/>
        <v>0</v>
      </c>
      <c r="H106" s="49">
        <f>SUM(H104:H105)</f>
        <v>0</v>
      </c>
      <c r="I106" s="34"/>
    </row>
    <row r="107" spans="2:9" s="4" customFormat="1" ht="14.45" customHeight="1" x14ac:dyDescent="0.3">
      <c r="B107" s="20"/>
      <c r="C107" s="36">
        <v>6.6</v>
      </c>
      <c r="D107" s="168" t="s">
        <v>85</v>
      </c>
      <c r="E107" s="168"/>
      <c r="F107" s="45"/>
      <c r="G107" s="76">
        <f t="shared" si="11"/>
        <v>0</v>
      </c>
      <c r="H107" s="76">
        <f>SUM(H92:H93,H98,H102,H106)</f>
        <v>0</v>
      </c>
      <c r="I107" s="51"/>
    </row>
    <row r="108" spans="2:9" s="4" customFormat="1" ht="14.45" customHeight="1" x14ac:dyDescent="0.3">
      <c r="B108" s="17">
        <v>7</v>
      </c>
      <c r="C108" s="169" t="s">
        <v>86</v>
      </c>
      <c r="D108" s="169"/>
      <c r="E108" s="169"/>
      <c r="F108" s="18"/>
      <c r="G108" s="18"/>
      <c r="H108" s="18"/>
      <c r="I108" s="19"/>
    </row>
    <row r="109" spans="2:9" s="4" customFormat="1" ht="14.45" customHeight="1" x14ac:dyDescent="0.3">
      <c r="B109" s="20"/>
      <c r="C109" s="32">
        <v>7.1</v>
      </c>
      <c r="D109" s="170" t="s">
        <v>87</v>
      </c>
      <c r="E109" s="171"/>
      <c r="F109" s="41"/>
      <c r="G109" s="28">
        <f t="shared" ref="G109:G120" si="12">H109-F109</f>
        <v>0</v>
      </c>
      <c r="H109" s="90"/>
      <c r="I109" s="77"/>
    </row>
    <row r="110" spans="2:9" s="4" customFormat="1" ht="14.45" customHeight="1" x14ac:dyDescent="0.3">
      <c r="B110" s="20"/>
      <c r="C110" s="65"/>
      <c r="D110" s="66" t="s">
        <v>16</v>
      </c>
      <c r="E110" s="31" t="s">
        <v>56</v>
      </c>
      <c r="F110" s="40"/>
      <c r="G110" s="28">
        <f t="shared" si="12"/>
        <v>0</v>
      </c>
      <c r="H110" s="90"/>
      <c r="I110" s="30"/>
    </row>
    <row r="111" spans="2:9" s="4" customFormat="1" ht="14.45" customHeight="1" x14ac:dyDescent="0.3">
      <c r="B111" s="20"/>
      <c r="C111" s="65"/>
      <c r="D111" s="66" t="s">
        <v>18</v>
      </c>
      <c r="E111" s="31" t="s">
        <v>57</v>
      </c>
      <c r="F111" s="40"/>
      <c r="G111" s="28">
        <f t="shared" si="12"/>
        <v>0</v>
      </c>
      <c r="H111" s="90"/>
      <c r="I111" s="30"/>
    </row>
    <row r="112" spans="2:9" s="4" customFormat="1" ht="30.6" customHeight="1" x14ac:dyDescent="0.3">
      <c r="B112" s="20"/>
      <c r="C112" s="67"/>
      <c r="D112" s="66" t="s">
        <v>20</v>
      </c>
      <c r="E112" s="26" t="s">
        <v>130</v>
      </c>
      <c r="F112" s="40"/>
      <c r="G112" s="28">
        <f t="shared" si="12"/>
        <v>0</v>
      </c>
      <c r="H112" s="90"/>
      <c r="I112" s="30"/>
    </row>
    <row r="113" spans="2:9" s="4" customFormat="1" ht="14.45" customHeight="1" x14ac:dyDescent="0.3">
      <c r="B113" s="20"/>
      <c r="C113" s="67"/>
      <c r="D113" s="163" t="s">
        <v>88</v>
      </c>
      <c r="E113" s="165"/>
      <c r="F113" s="41">
        <f>SUM(F110:F112)</f>
        <v>0</v>
      </c>
      <c r="G113" s="28">
        <f t="shared" si="12"/>
        <v>0</v>
      </c>
      <c r="H113" s="90"/>
      <c r="I113" s="77"/>
    </row>
    <row r="114" spans="2:9" s="4" customFormat="1" ht="14.45" customHeight="1" x14ac:dyDescent="0.3">
      <c r="B114" s="20"/>
      <c r="C114" s="38">
        <v>7.2</v>
      </c>
      <c r="D114" s="170" t="s">
        <v>89</v>
      </c>
      <c r="E114" s="171"/>
      <c r="F114" s="28"/>
      <c r="G114" s="64"/>
      <c r="H114" s="75"/>
      <c r="I114" s="77"/>
    </row>
    <row r="115" spans="2:9" s="4" customFormat="1" ht="14.45" customHeight="1" x14ac:dyDescent="0.3">
      <c r="B115" s="20"/>
      <c r="C115" s="65"/>
      <c r="D115" s="66" t="s">
        <v>16</v>
      </c>
      <c r="E115" s="31" t="s">
        <v>56</v>
      </c>
      <c r="F115" s="27"/>
      <c r="G115" s="28">
        <f t="shared" si="12"/>
        <v>0</v>
      </c>
      <c r="H115" s="75"/>
      <c r="I115" s="30"/>
    </row>
    <row r="116" spans="2:9" s="4" customFormat="1" ht="14.45" customHeight="1" x14ac:dyDescent="0.3">
      <c r="B116" s="20"/>
      <c r="C116" s="65"/>
      <c r="D116" s="66" t="s">
        <v>18</v>
      </c>
      <c r="E116" s="31" t="s">
        <v>57</v>
      </c>
      <c r="F116" s="27"/>
      <c r="G116" s="28">
        <f t="shared" si="12"/>
        <v>0</v>
      </c>
      <c r="H116" s="75"/>
      <c r="I116" s="30"/>
    </row>
    <row r="117" spans="2:9" s="4" customFormat="1" x14ac:dyDescent="0.3">
      <c r="B117" s="20"/>
      <c r="C117" s="67"/>
      <c r="D117" s="66" t="s">
        <v>20</v>
      </c>
      <c r="E117" s="26" t="s">
        <v>126</v>
      </c>
      <c r="F117" s="27"/>
      <c r="G117" s="28">
        <f t="shared" si="12"/>
        <v>0</v>
      </c>
      <c r="H117" s="75"/>
      <c r="I117" s="30"/>
    </row>
    <row r="118" spans="2:9" s="4" customFormat="1" ht="14.45" customHeight="1" x14ac:dyDescent="0.3">
      <c r="B118" s="20"/>
      <c r="C118" s="67"/>
      <c r="D118" s="163" t="s">
        <v>90</v>
      </c>
      <c r="E118" s="165"/>
      <c r="F118" s="41">
        <f>SUM(F115:F117)</f>
        <v>0</v>
      </c>
      <c r="G118" s="28">
        <f t="shared" si="12"/>
        <v>0</v>
      </c>
      <c r="H118" s="90"/>
      <c r="I118" s="77"/>
    </row>
    <row r="119" spans="2:9" s="4" customFormat="1" ht="14.45" customHeight="1" x14ac:dyDescent="0.3">
      <c r="B119" s="59"/>
      <c r="C119" s="38">
        <v>7.3</v>
      </c>
      <c r="D119" s="168" t="s">
        <v>91</v>
      </c>
      <c r="E119" s="168"/>
      <c r="F119" s="76">
        <f>F113+F118</f>
        <v>0</v>
      </c>
      <c r="G119" s="76">
        <f t="shared" si="12"/>
        <v>0</v>
      </c>
      <c r="H119" s="75"/>
      <c r="I119" s="77"/>
    </row>
    <row r="120" spans="2:9" s="4" customFormat="1" ht="14.45" customHeight="1" x14ac:dyDescent="0.3">
      <c r="B120" s="59">
        <v>8</v>
      </c>
      <c r="C120" s="172" t="s">
        <v>92</v>
      </c>
      <c r="D120" s="172"/>
      <c r="E120" s="172"/>
      <c r="F120" s="91">
        <f>F90+F107+F119</f>
        <v>0</v>
      </c>
      <c r="G120" s="91">
        <f t="shared" si="12"/>
        <v>0</v>
      </c>
      <c r="H120" s="91">
        <f>H90+H107+H119</f>
        <v>0</v>
      </c>
      <c r="I120" s="77"/>
    </row>
    <row r="121" spans="2:9" s="4" customFormat="1" ht="14.45" customHeight="1" x14ac:dyDescent="0.3">
      <c r="B121" s="79" t="s">
        <v>6</v>
      </c>
      <c r="C121" s="92"/>
      <c r="D121" s="92"/>
      <c r="E121" s="92"/>
      <c r="F121" s="92"/>
      <c r="G121" s="92"/>
      <c r="H121" s="92"/>
      <c r="I121" s="81"/>
    </row>
    <row r="122" spans="2:9" s="4" customFormat="1" ht="14.45" customHeight="1" x14ac:dyDescent="0.3">
      <c r="B122" s="93">
        <v>9</v>
      </c>
      <c r="C122" s="173" t="s">
        <v>93</v>
      </c>
      <c r="D122" s="173"/>
      <c r="E122" s="173"/>
      <c r="F122" s="27"/>
      <c r="G122" s="28">
        <f t="shared" ref="G122:G136" si="13">H122-F122</f>
        <v>0</v>
      </c>
      <c r="H122" s="27"/>
      <c r="I122" s="30"/>
    </row>
    <row r="123" spans="2:9" s="4" customFormat="1" ht="14.45" customHeight="1" x14ac:dyDescent="0.3">
      <c r="B123" s="93">
        <v>10</v>
      </c>
      <c r="C123" s="174" t="s">
        <v>94</v>
      </c>
      <c r="D123" s="175"/>
      <c r="E123" s="176"/>
      <c r="F123" s="27"/>
      <c r="G123" s="28">
        <f t="shared" si="13"/>
        <v>0</v>
      </c>
      <c r="H123" s="27"/>
      <c r="I123" s="30"/>
    </row>
    <row r="124" spans="2:9" s="4" customFormat="1" ht="14.45" customHeight="1" x14ac:dyDescent="0.3">
      <c r="B124" s="93">
        <v>11</v>
      </c>
      <c r="C124" s="150" t="s">
        <v>95</v>
      </c>
      <c r="D124" s="151"/>
      <c r="E124" s="151"/>
      <c r="F124" s="27"/>
      <c r="G124" s="28">
        <f t="shared" si="13"/>
        <v>0</v>
      </c>
      <c r="H124" s="27"/>
      <c r="I124" s="30"/>
    </row>
    <row r="125" spans="2:9" s="4" customFormat="1" ht="14.45" customHeight="1" x14ac:dyDescent="0.3">
      <c r="B125" s="8">
        <v>12</v>
      </c>
      <c r="C125" s="166" t="s">
        <v>96</v>
      </c>
      <c r="D125" s="167"/>
      <c r="E125" s="167"/>
      <c r="F125" s="27"/>
      <c r="G125" s="28">
        <f t="shared" si="13"/>
        <v>0</v>
      </c>
      <c r="H125" s="27"/>
      <c r="I125" s="30"/>
    </row>
    <row r="126" spans="2:9" s="4" customFormat="1" ht="14.45" customHeight="1" x14ac:dyDescent="0.3">
      <c r="B126" s="8">
        <v>13</v>
      </c>
      <c r="C126" s="150" t="s">
        <v>97</v>
      </c>
      <c r="D126" s="151"/>
      <c r="E126" s="151"/>
      <c r="F126" s="27"/>
      <c r="G126" s="28">
        <f t="shared" si="13"/>
        <v>0</v>
      </c>
      <c r="H126" s="27"/>
      <c r="I126" s="30"/>
    </row>
    <row r="127" spans="2:9" s="4" customFormat="1" ht="14.45" customHeight="1" x14ac:dyDescent="0.3">
      <c r="B127" s="94">
        <v>14</v>
      </c>
      <c r="C127" s="152" t="s">
        <v>98</v>
      </c>
      <c r="D127" s="152"/>
      <c r="E127" s="152"/>
      <c r="F127" s="27"/>
      <c r="G127" s="28">
        <f t="shared" si="13"/>
        <v>0</v>
      </c>
      <c r="H127" s="27"/>
      <c r="I127" s="30"/>
    </row>
    <row r="128" spans="2:9" s="4" customFormat="1" ht="14.45" customHeight="1" x14ac:dyDescent="0.3">
      <c r="B128" s="153">
        <v>15</v>
      </c>
      <c r="C128" s="156" t="s">
        <v>99</v>
      </c>
      <c r="D128" s="157"/>
      <c r="E128" s="158"/>
      <c r="F128" s="49"/>
      <c r="G128" s="49"/>
      <c r="H128" s="83"/>
      <c r="I128" s="95"/>
    </row>
    <row r="129" spans="1:15" s="4" customFormat="1" ht="14.45" customHeight="1" x14ac:dyDescent="0.2">
      <c r="B129" s="154"/>
      <c r="C129" s="25" t="s">
        <v>16</v>
      </c>
      <c r="D129" s="159" t="s">
        <v>100</v>
      </c>
      <c r="E129" s="160"/>
      <c r="F129" s="96"/>
      <c r="G129" s="49">
        <f t="shared" ref="G129:G134" si="14">H129-F129</f>
        <v>0</v>
      </c>
      <c r="H129" s="97"/>
      <c r="I129" s="72"/>
    </row>
    <row r="130" spans="1:15" s="4" customFormat="1" ht="14.45" customHeight="1" x14ac:dyDescent="0.2">
      <c r="B130" s="154"/>
      <c r="C130" s="25" t="s">
        <v>18</v>
      </c>
      <c r="D130" s="159" t="s">
        <v>101</v>
      </c>
      <c r="E130" s="160"/>
      <c r="F130" s="96"/>
      <c r="G130" s="49">
        <f t="shared" si="14"/>
        <v>0</v>
      </c>
      <c r="H130" s="97"/>
      <c r="I130" s="72"/>
    </row>
    <row r="131" spans="1:15" s="4" customFormat="1" ht="14.45" customHeight="1" x14ac:dyDescent="0.2">
      <c r="B131" s="154"/>
      <c r="C131" s="25" t="s">
        <v>20</v>
      </c>
      <c r="D131" s="161" t="s">
        <v>102</v>
      </c>
      <c r="E131" s="162"/>
      <c r="F131" s="96"/>
      <c r="G131" s="49">
        <f t="shared" si="14"/>
        <v>0</v>
      </c>
      <c r="H131" s="97"/>
      <c r="I131" s="72"/>
    </row>
    <row r="132" spans="1:15" s="4" customFormat="1" ht="14.45" customHeight="1" x14ac:dyDescent="0.2">
      <c r="B132" s="154"/>
      <c r="C132" s="25" t="s">
        <v>37</v>
      </c>
      <c r="D132" s="161" t="s">
        <v>102</v>
      </c>
      <c r="E132" s="162"/>
      <c r="F132" s="96"/>
      <c r="G132" s="49">
        <f t="shared" si="14"/>
        <v>0</v>
      </c>
      <c r="H132" s="97"/>
      <c r="I132" s="72"/>
    </row>
    <row r="133" spans="1:15" s="4" customFormat="1" ht="14.45" customHeight="1" x14ac:dyDescent="0.2">
      <c r="B133" s="154"/>
      <c r="C133" s="25" t="s">
        <v>38</v>
      </c>
      <c r="D133" s="161" t="s">
        <v>102</v>
      </c>
      <c r="E133" s="162"/>
      <c r="F133" s="96"/>
      <c r="G133" s="49">
        <f t="shared" si="14"/>
        <v>0</v>
      </c>
      <c r="H133" s="97"/>
      <c r="I133" s="72"/>
    </row>
    <row r="134" spans="1:15" s="4" customFormat="1" ht="14.45" customHeight="1" x14ac:dyDescent="0.3">
      <c r="B134" s="155"/>
      <c r="C134" s="163" t="s">
        <v>103</v>
      </c>
      <c r="D134" s="164"/>
      <c r="E134" s="165"/>
      <c r="F134" s="98">
        <f>SUM(F129:F133)</f>
        <v>0</v>
      </c>
      <c r="G134" s="49">
        <f t="shared" si="14"/>
        <v>0</v>
      </c>
      <c r="H134" s="98">
        <f>SUM(H129:H133)</f>
        <v>0</v>
      </c>
      <c r="I134" s="95"/>
    </row>
    <row r="135" spans="1:15" s="4" customFormat="1" ht="14.45" customHeight="1" x14ac:dyDescent="0.3">
      <c r="B135" s="94">
        <v>16</v>
      </c>
      <c r="C135" s="148" t="s">
        <v>104</v>
      </c>
      <c r="D135" s="148"/>
      <c r="E135" s="148"/>
      <c r="F135" s="27"/>
      <c r="G135" s="47">
        <f t="shared" si="13"/>
        <v>0</v>
      </c>
      <c r="H135" s="27"/>
      <c r="I135" s="48"/>
    </row>
    <row r="136" spans="1:15" s="4" customFormat="1" ht="14.45" customHeight="1" x14ac:dyDescent="0.3">
      <c r="B136" s="99">
        <v>17</v>
      </c>
      <c r="C136" s="149" t="s">
        <v>105</v>
      </c>
      <c r="D136" s="149"/>
      <c r="E136" s="149"/>
      <c r="F136" s="85">
        <f>SUM(F122:F127,F134:F135)</f>
        <v>0</v>
      </c>
      <c r="G136" s="85">
        <f t="shared" si="13"/>
        <v>0</v>
      </c>
      <c r="H136" s="85">
        <f>SUM(H122:H127,H134:H135)</f>
        <v>0</v>
      </c>
      <c r="I136" s="100"/>
    </row>
    <row r="137" spans="1:15" x14ac:dyDescent="0.2">
      <c r="B137" s="1"/>
      <c r="G137" s="101"/>
    </row>
    <row r="138" spans="1:15" x14ac:dyDescent="0.2">
      <c r="G138" s="101"/>
    </row>
    <row r="139" spans="1:15" ht="16.5" x14ac:dyDescent="0.3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15" ht="12.95" customHeight="1" x14ac:dyDescent="0.3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15" ht="12.95" customHeight="1" x14ac:dyDescent="0.3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15" ht="30" customHeight="1" x14ac:dyDescent="0.3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15" ht="27.75" customHeight="1" x14ac:dyDescent="0.3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15" ht="32.25" customHeight="1" x14ac:dyDescent="0.3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15" ht="49.5" customHeight="1" x14ac:dyDescent="0.3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15" ht="62.25" customHeight="1" x14ac:dyDescent="0.3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15" ht="59.25" customHeight="1" x14ac:dyDescent="0.3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15" ht="45.75" customHeight="1" x14ac:dyDescent="0.3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15" ht="45.75" customHeight="1" x14ac:dyDescent="0.3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15" ht="33" customHeight="1" x14ac:dyDescent="0.3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15" ht="16.5" x14ac:dyDescent="0.3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15" ht="16.5" x14ac:dyDescent="0.3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15" ht="16.5" x14ac:dyDescent="0.3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15" ht="16.5" x14ac:dyDescent="0.3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15" ht="39" customHeight="1" x14ac:dyDescent="0.3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15" ht="14.1" customHeight="1" x14ac:dyDescent="0.3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15" ht="14.1" customHeight="1" x14ac:dyDescent="0.3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15" ht="27" customHeight="1" x14ac:dyDescent="0.3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15" ht="39" customHeight="1" x14ac:dyDescent="0.3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15" ht="27" customHeight="1" x14ac:dyDescent="0.3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15" ht="27" customHeight="1" x14ac:dyDescent="0.3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15" ht="24.6" customHeight="1" x14ac:dyDescent="0.3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15" ht="12.6" customHeight="1" x14ac:dyDescent="0.3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15" ht="12.6" customHeight="1" x14ac:dyDescent="0.3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15" ht="12.6" customHeight="1" x14ac:dyDescent="0.3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15" ht="12.6" customHeight="1" x14ac:dyDescent="0.3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15" ht="12.6" customHeight="1" x14ac:dyDescent="0.3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15" ht="12.6" customHeight="1" x14ac:dyDescent="0.3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15" ht="14.1" customHeight="1" x14ac:dyDescent="0.3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15" ht="14.1" customHeight="1" x14ac:dyDescent="0.3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15" ht="48.95" customHeight="1" x14ac:dyDescent="0.3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15" ht="45" customHeight="1" x14ac:dyDescent="0.3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15" ht="27" customHeight="1" x14ac:dyDescent="0.3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15" ht="27" customHeight="1" x14ac:dyDescent="0.3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15" ht="29.45" customHeight="1" x14ac:dyDescent="0.3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15" ht="14.1" customHeight="1" x14ac:dyDescent="0.3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15" ht="12.6" customHeight="1" x14ac:dyDescent="0.3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15" ht="12.6" customHeight="1" x14ac:dyDescent="0.3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15" ht="12.6" customHeight="1" x14ac:dyDescent="0.3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15" ht="24.95" customHeight="1" x14ac:dyDescent="0.3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15" ht="24.95" customHeight="1" x14ac:dyDescent="0.3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15" ht="16.5" x14ac:dyDescent="0.3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15" ht="12.6" customHeight="1" x14ac:dyDescent="0.3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15" ht="12.6" customHeight="1" x14ac:dyDescent="0.3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15" ht="12.6" customHeight="1" x14ac:dyDescent="0.3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15" ht="16.5" x14ac:dyDescent="0.3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15" ht="12.6" customHeight="1" x14ac:dyDescent="0.3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15" ht="16.5" x14ac:dyDescent="0.3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15" ht="16.5" x14ac:dyDescent="0.3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15" ht="16.5" x14ac:dyDescent="0.3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15" ht="16.5" x14ac:dyDescent="0.3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15" ht="16.5" x14ac:dyDescent="0.3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15" ht="16.5" x14ac:dyDescent="0.3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15" ht="16.5" x14ac:dyDescent="0.3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15" ht="16.5" x14ac:dyDescent="0.3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15" ht="16.5" x14ac:dyDescent="0.3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15" ht="16.5" x14ac:dyDescent="0.3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15" ht="16.5" x14ac:dyDescent="0.3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15" ht="16.5" x14ac:dyDescent="0.3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15" ht="16.5" x14ac:dyDescent="0.3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15" ht="16.5" x14ac:dyDescent="0.3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15" ht="16.5" x14ac:dyDescent="0.3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15" ht="16.5" x14ac:dyDescent="0.3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15" ht="16.5" x14ac:dyDescent="0.3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15" ht="16.5" x14ac:dyDescent="0.3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15" ht="16.5" x14ac:dyDescent="0.3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15" ht="16.5" x14ac:dyDescent="0.3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15" ht="16.5" x14ac:dyDescent="0.3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15" ht="16.5" x14ac:dyDescent="0.3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15" ht="16.5" x14ac:dyDescent="0.3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15" ht="16.5" x14ac:dyDescent="0.3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15" ht="16.5" x14ac:dyDescent="0.3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15" ht="16.5" x14ac:dyDescent="0.3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15" ht="16.5" x14ac:dyDescent="0.3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15" ht="16.5" x14ac:dyDescent="0.3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15" ht="16.5" x14ac:dyDescent="0.3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15" ht="16.5" x14ac:dyDescent="0.3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15" ht="16.5" x14ac:dyDescent="0.3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15" ht="16.5" x14ac:dyDescent="0.3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15" ht="16.5" x14ac:dyDescent="0.3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15" ht="16.5" x14ac:dyDescent="0.3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15" ht="16.5" x14ac:dyDescent="0.3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15" ht="16.5" x14ac:dyDescent="0.3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15" ht="16.5" x14ac:dyDescent="0.3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15" ht="16.5" x14ac:dyDescent="0.3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15" ht="16.5" x14ac:dyDescent="0.3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15" ht="16.5" x14ac:dyDescent="0.3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15" ht="16.5" x14ac:dyDescent="0.3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15" ht="16.5" x14ac:dyDescent="0.3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15" ht="16.5" x14ac:dyDescent="0.3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15" ht="16.5" x14ac:dyDescent="0.3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15" ht="16.5" x14ac:dyDescent="0.3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15" ht="16.5" x14ac:dyDescent="0.3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15" ht="16.5" x14ac:dyDescent="0.3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15" ht="16.5" x14ac:dyDescent="0.3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15" ht="16.5" x14ac:dyDescent="0.3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15" ht="16.5" x14ac:dyDescent="0.3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15" ht="16.5" x14ac:dyDescent="0.3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15" x14ac:dyDescent="0.2">
      <c r="B239" s="1"/>
    </row>
    <row r="240" spans="1:15" x14ac:dyDescent="0.2">
      <c r="B240" s="1"/>
    </row>
    <row r="241" spans="2:2" x14ac:dyDescent="0.2">
      <c r="B241" s="1"/>
    </row>
    <row r="242" spans="2:2" x14ac:dyDescent="0.2">
      <c r="B242" s="1"/>
    </row>
    <row r="243" spans="2:2" x14ac:dyDescent="0.2">
      <c r="B243" s="1"/>
    </row>
    <row r="244" spans="2:2" x14ac:dyDescent="0.2">
      <c r="B244" s="1"/>
    </row>
    <row r="245" spans="2:2" x14ac:dyDescent="0.2">
      <c r="B245" s="1"/>
    </row>
    <row r="246" spans="2:2" x14ac:dyDescent="0.2">
      <c r="B246" s="1"/>
    </row>
    <row r="247" spans="2:2" x14ac:dyDescent="0.2">
      <c r="B247" s="1"/>
    </row>
    <row r="248" spans="2:2" x14ac:dyDescent="0.2">
      <c r="B248" s="1"/>
    </row>
    <row r="249" spans="2:2" x14ac:dyDescent="0.2">
      <c r="B249" s="1"/>
    </row>
    <row r="250" spans="2:2" x14ac:dyDescent="0.2">
      <c r="B250" s="1"/>
    </row>
    <row r="251" spans="2:2" x14ac:dyDescent="0.2">
      <c r="B251" s="1"/>
    </row>
    <row r="252" spans="2:2" x14ac:dyDescent="0.2">
      <c r="B252" s="1"/>
    </row>
    <row r="253" spans="2:2" x14ac:dyDescent="0.2">
      <c r="B253" s="1"/>
    </row>
    <row r="254" spans="2:2" x14ac:dyDescent="0.2">
      <c r="B254" s="1"/>
    </row>
    <row r="255" spans="2:2" x14ac:dyDescent="0.2">
      <c r="B255" s="1"/>
    </row>
    <row r="256" spans="2:2" x14ac:dyDescent="0.2">
      <c r="B256" s="1"/>
    </row>
    <row r="257" spans="2:2" x14ac:dyDescent="0.2">
      <c r="B257" s="1"/>
    </row>
    <row r="258" spans="2:2" x14ac:dyDescent="0.2">
      <c r="B258" s="1"/>
    </row>
    <row r="259" spans="2:2" x14ac:dyDescent="0.2">
      <c r="B259" s="1"/>
    </row>
    <row r="260" spans="2:2" x14ac:dyDescent="0.2">
      <c r="B260" s="1"/>
    </row>
    <row r="261" spans="2:2" x14ac:dyDescent="0.2">
      <c r="B261" s="1"/>
    </row>
    <row r="262" spans="2:2" x14ac:dyDescent="0.2">
      <c r="B262" s="1"/>
    </row>
    <row r="263" spans="2:2" x14ac:dyDescent="0.2">
      <c r="B263" s="1"/>
    </row>
    <row r="264" spans="2:2" x14ac:dyDescent="0.2">
      <c r="B264" s="1"/>
    </row>
    <row r="265" spans="2:2" x14ac:dyDescent="0.2">
      <c r="B265" s="1"/>
    </row>
    <row r="266" spans="2:2" x14ac:dyDescent="0.2">
      <c r="B266" s="1"/>
    </row>
  </sheetData>
  <mergeCells count="87">
    <mergeCell ref="C10:E10"/>
    <mergeCell ref="D24:E24"/>
    <mergeCell ref="D25:E25"/>
    <mergeCell ref="D26:E26"/>
    <mergeCell ref="D3:F3"/>
    <mergeCell ref="D4:F4"/>
    <mergeCell ref="C7:E7"/>
    <mergeCell ref="C8:E8"/>
    <mergeCell ref="C9:E9"/>
    <mergeCell ref="D27:E27"/>
    <mergeCell ref="D28:E28"/>
    <mergeCell ref="D29:E29"/>
    <mergeCell ref="C11:E11"/>
    <mergeCell ref="C12:E12"/>
    <mergeCell ref="C16:E16"/>
    <mergeCell ref="C18:E18"/>
    <mergeCell ref="C19:C23"/>
    <mergeCell ref="D19:E19"/>
    <mergeCell ref="D45:E45"/>
    <mergeCell ref="D30:E30"/>
    <mergeCell ref="D31:E31"/>
    <mergeCell ref="D32:E32"/>
    <mergeCell ref="D33:E33"/>
    <mergeCell ref="D34:E34"/>
    <mergeCell ref="D35:E35"/>
    <mergeCell ref="D36:E36"/>
    <mergeCell ref="D42:E42"/>
    <mergeCell ref="D43:E43"/>
    <mergeCell ref="C44:E44"/>
    <mergeCell ref="D67:E67"/>
    <mergeCell ref="D50:E50"/>
    <mergeCell ref="D51:E51"/>
    <mergeCell ref="D52:E52"/>
    <mergeCell ref="D55:E55"/>
    <mergeCell ref="D56:E56"/>
    <mergeCell ref="D59:E59"/>
    <mergeCell ref="D60:E60"/>
    <mergeCell ref="C61:E61"/>
    <mergeCell ref="D62:E62"/>
    <mergeCell ref="D66:E66"/>
    <mergeCell ref="D82:E82"/>
    <mergeCell ref="D71:E71"/>
    <mergeCell ref="D72:E72"/>
    <mergeCell ref="C73:E73"/>
    <mergeCell ref="C75:E75"/>
    <mergeCell ref="D76:E76"/>
    <mergeCell ref="D77:E77"/>
    <mergeCell ref="D78:E78"/>
    <mergeCell ref="D79:E79"/>
    <mergeCell ref="D80:E80"/>
    <mergeCell ref="D81:E81"/>
    <mergeCell ref="D106:E106"/>
    <mergeCell ref="D83:E83"/>
    <mergeCell ref="D89:E89"/>
    <mergeCell ref="D90:E90"/>
    <mergeCell ref="C91:E91"/>
    <mergeCell ref="D92:E92"/>
    <mergeCell ref="D93:E93"/>
    <mergeCell ref="D94:E94"/>
    <mergeCell ref="D98:E98"/>
    <mergeCell ref="D99:E99"/>
    <mergeCell ref="D102:E102"/>
    <mergeCell ref="D103:E103"/>
    <mergeCell ref="C125:E125"/>
    <mergeCell ref="D107:E107"/>
    <mergeCell ref="C108:E108"/>
    <mergeCell ref="D109:E109"/>
    <mergeCell ref="D113:E113"/>
    <mergeCell ref="D114:E114"/>
    <mergeCell ref="D118:E118"/>
    <mergeCell ref="D119:E119"/>
    <mergeCell ref="C120:E120"/>
    <mergeCell ref="C122:E122"/>
    <mergeCell ref="C123:E123"/>
    <mergeCell ref="C124:E124"/>
    <mergeCell ref="C135:E135"/>
    <mergeCell ref="C136:E136"/>
    <mergeCell ref="C126:E126"/>
    <mergeCell ref="C127:E127"/>
    <mergeCell ref="B128:B134"/>
    <mergeCell ref="C128:E128"/>
    <mergeCell ref="D129:E129"/>
    <mergeCell ref="D130:E130"/>
    <mergeCell ref="D131:E131"/>
    <mergeCell ref="D132:E132"/>
    <mergeCell ref="D133:E133"/>
    <mergeCell ref="C134:E134"/>
  </mergeCells>
  <pageMargins left="0.7" right="0.7" top="0.75" bottom="0.75" header="0.3" footer="0.3"/>
  <pageSetup paperSize="9" scale="4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AD80F408F90A4E865EBA62CF16F82B" ma:contentTypeVersion="17" ma:contentTypeDescription="Create a new document." ma:contentTypeScope="" ma:versionID="d6ba0ebe99381b50b903e8a2cc2ec8d8">
  <xsd:schema xmlns:xsd="http://www.w3.org/2001/XMLSchema" xmlns:xs="http://www.w3.org/2001/XMLSchema" xmlns:p="http://schemas.microsoft.com/office/2006/metadata/properties" xmlns:ns2="ded5f7f7-1e0d-4ca9-9934-c5e4fc7288cc" xmlns:ns3="cb36e40a-e942-4491-9b45-602107f3ab4c" targetNamespace="http://schemas.microsoft.com/office/2006/metadata/properties" ma:root="true" ma:fieldsID="442461d5ca0f7f174fe8099524f7cefc" ns2:_="" ns3:_="">
    <xsd:import namespace="ded5f7f7-1e0d-4ca9-9934-c5e4fc7288cc"/>
    <xsd:import namespace="cb36e40a-e942-4491-9b45-602107f3ab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d5f7f7-1e0d-4ca9-9934-c5e4fc7288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15f8dcd-8400-4425-9644-bd1d2f27d02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36e40a-e942-4491-9b45-602107f3ab4c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ae4aed48-387c-406d-bcfe-79e7a314f1d7}" ma:internalName="TaxCatchAll" ma:showField="CatchAllData" ma:web="cb36e40a-e942-4491-9b45-602107f3ab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ed5f7f7-1e0d-4ca9-9934-c5e4fc7288cc">
      <Terms xmlns="http://schemas.microsoft.com/office/infopath/2007/PartnerControls"/>
    </lcf76f155ced4ddcb4097134ff3c332f>
    <TaxCatchAll xmlns="cb36e40a-e942-4491-9b45-602107f3ab4c" xsi:nil="true"/>
  </documentManagement>
</p:properties>
</file>

<file path=customXml/itemProps1.xml><?xml version="1.0" encoding="utf-8"?>
<ds:datastoreItem xmlns:ds="http://schemas.openxmlformats.org/officeDocument/2006/customXml" ds:itemID="{172757AC-8D33-4C58-9422-237C04603B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ed5f7f7-1e0d-4ca9-9934-c5e4fc7288cc"/>
    <ds:schemaRef ds:uri="cb36e40a-e942-4491-9b45-602107f3ab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44E271-C826-4A98-9449-674E093773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F5EE0E9-9283-44D8-859C-EBCD62DBA648}">
  <ds:schemaRefs>
    <ds:schemaRef ds:uri="http://schemas.microsoft.com/office/2006/metadata/properties"/>
    <ds:schemaRef ds:uri="http://schemas.microsoft.com/office/infopath/2007/PartnerControls"/>
    <ds:schemaRef ds:uri="ded5f7f7-1e0d-4ca9-9934-c5e4fc7288cc"/>
    <ds:schemaRef ds:uri="cb36e40a-e942-4491-9b45-602107f3ab4c"/>
  </ds:schemaRefs>
</ds:datastoreItem>
</file>

<file path=docMetadata/LabelInfo.xml><?xml version="1.0" encoding="utf-8"?>
<clbl:labelList xmlns:clbl="http://schemas.microsoft.com/office/2020/mipLabelMetadata">
  <clbl:label id="{36e90dec-9144-4be2-a70e-767e3eed7903}" enabled="0" method="" siteId="{36e90dec-9144-4be2-a70e-767e3eed790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หน้าปก</vt:lpstr>
      <vt:lpstr>คำรับรองของบริษัท</vt:lpstr>
      <vt:lpstr>คำรับรองของนักคณิตศาสตร์ฯ</vt:lpstr>
      <vt:lpstr>Reconcile</vt:lpstr>
      <vt:lpstr>คำรับรองของนักคณิตศาสตร์ฯ!Print_Area</vt:lpstr>
      <vt:lpstr>คำรับรองของบริษัท!Print_Area</vt:lpstr>
      <vt:lpstr>หน้าปก!Print_Area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Kamonwan Ketdam / กมลวรรณ เกตุดำ</dc:creator>
  <cp:lastModifiedBy>Kamonwan Ketdam / กมลวรรณ เกตุดำ</cp:lastModifiedBy>
  <cp:lastPrinted>2025-03-25T08:58:06Z</cp:lastPrinted>
  <dcterms:created xsi:type="dcterms:W3CDTF">2024-12-24T10:34:37Z</dcterms:created>
  <dcterms:modified xsi:type="dcterms:W3CDTF">2025-04-23T07:39:02Z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0x01010096AD80F408F90A4E865EBA62CF16F82B</vt:lpwstr>
  </property>
  <property fmtid="{D5CDD505-2E9C-101B-9397-08002B2CF9AE}" pid="3" name="MediaServiceImageTags">
    <vt:lpwstr/>
  </property>
</Properties>
</file>